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6E0D5F1B-272C-43F1-AE7A-F6B5C680AA1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os" sheetId="1" r:id="rId1"/>
    <sheet name="Hoja1" sheetId="2" r:id="rId2"/>
  </sheets>
  <calcPr calcId="191029"/>
</workbook>
</file>

<file path=xl/calcChain.xml><?xml version="1.0" encoding="utf-8"?>
<calcChain xmlns="http://schemas.openxmlformats.org/spreadsheetml/2006/main">
  <c r="K48" i="1" l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<sst xmlns="http://schemas.openxmlformats.org/spreadsheetml/2006/main" count="1345" uniqueCount="221">
  <si>
    <t>3134557 - V9.7.1 - Reporte de calificaciones - 11/11/25, 15:22 - V2</t>
  </si>
  <si>
    <t>Fase 0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</si>
  <si>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</si>
  <si>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</si>
  <si>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</si>
  <si>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</si>
  <si>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</si>
  <si>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</si>
  <si>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</si>
  <si>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</si>
  <si>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</si>
  <si>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</si>
  <si>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</si>
  <si>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</si>
  <si>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</si>
  <si>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</si>
  <si>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</si>
  <si>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</si>
  <si>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</si>
  <si>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</si>
  <si>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</si>
  <si>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</si>
  <si>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</si>
  <si>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</si>
  <si>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</si>
  <si>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</si>
  <si>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</si>
  <si>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</si>
  <si>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</si>
  <si>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</si>
  <si>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</si>
  <si>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</si>
  <si>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</si>
  <si>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</t>
  </si>
  <si>
    <t>Folleto. GA1-240202501-AA1-EV03</t>
  </si>
  <si>
    <t>Cuestionario. GA2-240202501-AA1-EV01</t>
  </si>
  <si>
    <t>Vídeo entrevista virtual. GA2-240202501-AA1-EV02</t>
  </si>
  <si>
    <t>Crónica. GA2-240202501-AA1-EV03</t>
  </si>
  <si>
    <t>Cuestionario. GA2-240202501-AA2-EV01</t>
  </si>
  <si>
    <t>Presentación. GA2-240202501-AA2-EV02</t>
  </si>
  <si>
    <t>Documento escrito. GA2-240202501-AA2-EV03</t>
  </si>
  <si>
    <t>Cuestionario GA3-240202501-AA1-EV01</t>
  </si>
  <si>
    <t>Foro GA3-240202501-AA1-EV03 calificación</t>
  </si>
  <si>
    <t>Audio GA3-240202501-AA1-EV02</t>
  </si>
  <si>
    <t>Cuestionario GA3-240202501-AA2-EV01</t>
  </si>
  <si>
    <t>Audio GA3-240202501-AA2-EV02</t>
  </si>
  <si>
    <t>Foro GA3-240202501-AA2-EV03 calificación</t>
  </si>
  <si>
    <t>Cuestionario GA4-240202501-AA1-EV01</t>
  </si>
  <si>
    <t>Mapa mental sobre su (Personal Learning Environment) PLE GA4-240202501-AA1-EV02</t>
  </si>
  <si>
    <t>Blog en el que consolide y presente las evidencias de video, audio y texto que ha elaborado en inglés GA4-240202501-AA1-EV03 calificación</t>
  </si>
  <si>
    <t>Diagrama de flujo sobre las instrucciones de un proceso relacionado con su quehacer laboral GA5-240202501-AA1-EV01</t>
  </si>
  <si>
    <t>Ensayo sobre las etapas básicas del proceso de una empresa y las personas en un equipo de trabajo GA5-240202501-AA1-EV02</t>
  </si>
  <si>
    <t>Video sobre las etapas básicas del proceso de una empresa y las personas en un equipo de trabajo GA5-240202501-AA1-EV03</t>
  </si>
  <si>
    <t>Documento escrito GA6-240202501-AA1-EV01</t>
  </si>
  <si>
    <t>Video GA6-240202501-AA1-EV02</t>
  </si>
  <si>
    <t>Foro GA6-240202501-AA1-EV03 calificación</t>
  </si>
  <si>
    <t>JAVIER ANDRES ACEVEDO GOMEZ</t>
  </si>
  <si>
    <t>andresacevedogomez7@gmail.com</t>
  </si>
  <si>
    <t>1010213530cc</t>
  </si>
  <si>
    <t>A</t>
  </si>
  <si>
    <t>SC</t>
  </si>
  <si>
    <t>D</t>
  </si>
  <si>
    <t>YUDY LORENA PEPICANOBARREIRO</t>
  </si>
  <si>
    <t>Barreiroloren77@gmail.com</t>
  </si>
  <si>
    <t>1006503118cc</t>
  </si>
  <si>
    <t>DIANA SOFIA GARCIA DELGADO</t>
  </si>
  <si>
    <t>dianasofia5498@gmail.com</t>
  </si>
  <si>
    <t>1086139752cc</t>
  </si>
  <si>
    <t>ESTEBANJOSE REY MARTINEZ</t>
  </si>
  <si>
    <t>banchoreymartinez@gmail.com</t>
  </si>
  <si>
    <t>1044602194cc</t>
  </si>
  <si>
    <t>SEBASTIAN VELASQUEZ OROZCO</t>
  </si>
  <si>
    <t>sebasvo2896@gmail.com</t>
  </si>
  <si>
    <t>1053852715cc</t>
  </si>
  <si>
    <t>YAINER FABIAN ZAPATA LONDOÑO</t>
  </si>
  <si>
    <t>fabianlondono01@gmail.com</t>
  </si>
  <si>
    <t>1073179554cc</t>
  </si>
  <si>
    <t>KEVIN ALEJANDRO RUGE ZACIPA</t>
  </si>
  <si>
    <t>rugezacipa90@gmail.com</t>
  </si>
  <si>
    <t>1070324304cc</t>
  </si>
  <si>
    <t>CRISTIAN ANDRES ANGULO COLPAS</t>
  </si>
  <si>
    <t>cristian_72002@hotmail.com</t>
  </si>
  <si>
    <t>1001818178cc</t>
  </si>
  <si>
    <t>NESTOR DAVID PELAEZ SANCHEZ</t>
  </si>
  <si>
    <t>nestor_dpelaez@soy.sena.edu.co</t>
  </si>
  <si>
    <t>80350435cc</t>
  </si>
  <si>
    <t>JENIFER ANDREA RIVERA MELECIO</t>
  </si>
  <si>
    <t>jenifer1999rivera@gmail.com</t>
  </si>
  <si>
    <t>1059916873cc</t>
  </si>
  <si>
    <t>ANDRES FELIPE VARGAS QUIROGA</t>
  </si>
  <si>
    <t>andresfelipevargasquiroga@gmail.com</t>
  </si>
  <si>
    <t>1005195527cc</t>
  </si>
  <si>
    <t>GILDARDO DE JESUS CANO GONZALEZ</t>
  </si>
  <si>
    <t>jesuscano1012@gmail.com</t>
  </si>
  <si>
    <t>88251864cc</t>
  </si>
  <si>
    <t>GISELA YINETH GOMEZ PEREA</t>
  </si>
  <si>
    <t>gygomez15@gmail.com</t>
  </si>
  <si>
    <t>1221982470cc</t>
  </si>
  <si>
    <t>NATALY JOHANNA AGUDELO HURTADO</t>
  </si>
  <si>
    <t>natucha1995@gmail.com</t>
  </si>
  <si>
    <t>1088020898cc</t>
  </si>
  <si>
    <t>RONAL DAVID MARIN BETANCUR</t>
  </si>
  <si>
    <t>ronall.marinb@gmail.com</t>
  </si>
  <si>
    <t>1214746664cc</t>
  </si>
  <si>
    <t>JEIMMY PAOLA LOPEZ CRIOLLO</t>
  </si>
  <si>
    <t>jeipaolop@gmail.com</t>
  </si>
  <si>
    <t>35537279cc</t>
  </si>
  <si>
    <t>ANDRÉS CAMILO LÓPEZ BERNAL</t>
  </si>
  <si>
    <t>aclopez156@misena.edu.co</t>
  </si>
  <si>
    <t>1032477651cc</t>
  </si>
  <si>
    <t>LORENA PATRICIA JULIO BABILONIA</t>
  </si>
  <si>
    <t>lorejuli744@gmail.com</t>
  </si>
  <si>
    <t>1003100646cc</t>
  </si>
  <si>
    <t>ZIDANE RAFAEL ORTIZ TORRES</t>
  </si>
  <si>
    <t>zidaneortiz01@gmail.com</t>
  </si>
  <si>
    <t>1121533306ti</t>
  </si>
  <si>
    <t>DANIELA RAMIREZ ASTAIZA</t>
  </si>
  <si>
    <t>daniela_ramirezas@soy.sena.edu.co</t>
  </si>
  <si>
    <t>1144158667cc</t>
  </si>
  <si>
    <t>JULY VERONICA JARAMILLO MURCIA</t>
  </si>
  <si>
    <t>july_jaramillo@soy.sena.edu.co</t>
  </si>
  <si>
    <t>1012335495cc</t>
  </si>
  <si>
    <t>KEVIN ANDRES ROLDAN HENAO</t>
  </si>
  <si>
    <t>kevin_andres_cali@hotmail.com</t>
  </si>
  <si>
    <t>1144079211cc</t>
  </si>
  <si>
    <t>KAREN VANESSA GARCIA SUESCA</t>
  </si>
  <si>
    <t>vangelinesu@gmail.com</t>
  </si>
  <si>
    <t>1029662424cc</t>
  </si>
  <si>
    <t>JUAN DAVID MORENO CASTRO</t>
  </si>
  <si>
    <t>juan.david9415@hotmail.com</t>
  </si>
  <si>
    <t>1070922307cc</t>
  </si>
  <si>
    <t>GLADYS GONZALEZ RUIZ</t>
  </si>
  <si>
    <t>gladysruiz59@hotmail.com</t>
  </si>
  <si>
    <t>52159148cc</t>
  </si>
  <si>
    <t>KELLIS MARCELA ROMERO ZAMBRANO</t>
  </si>
  <si>
    <t>emmaromero870@gmail.com</t>
  </si>
  <si>
    <t>1007823905cc</t>
  </si>
  <si>
    <t>JULIAN GARIBELLOCAMACHO</t>
  </si>
  <si>
    <t>juliangaribellocamacho@gmail.com</t>
  </si>
  <si>
    <t>1007730639cc</t>
  </si>
  <si>
    <t>SAMUEL DAVID GUZMAN RUIZ</t>
  </si>
  <si>
    <t>gg4403685@gmail.com</t>
  </si>
  <si>
    <t>1106395403ti</t>
  </si>
  <si>
    <t>JUAN DANIEL BARRIOS SANTOS</t>
  </si>
  <si>
    <t>judabasa2003@gmail.com</t>
  </si>
  <si>
    <t>1006026223cc</t>
  </si>
  <si>
    <t>CESAR ALFONSO TRUJILLO RENGIFO</t>
  </si>
  <si>
    <t>cesart.r79@gmail.com</t>
  </si>
  <si>
    <t>72008263cc</t>
  </si>
  <si>
    <t>JAIRO SLETH REYES CONTRERAS</t>
  </si>
  <si>
    <t>jairoreyescontreras@gmail.com</t>
  </si>
  <si>
    <t>1029640526cc</t>
  </si>
  <si>
    <t>JOSE YORMAN VALDES RUIZ</t>
  </si>
  <si>
    <t>yormanprivado17@gmail.com</t>
  </si>
  <si>
    <t>1007449728cc</t>
  </si>
  <si>
    <t>LUIS CARLOS VELEZ OROZCO</t>
  </si>
  <si>
    <t>velezorozcol8@gmail.com</t>
  </si>
  <si>
    <t>1089378434cc</t>
  </si>
  <si>
    <t>DEYANEIRA URREGO VEGA</t>
  </si>
  <si>
    <t>urregodeya9@gmail.com</t>
  </si>
  <si>
    <t>1078346078cc</t>
  </si>
  <si>
    <t>BRAYAN STEVEN ZANABRIA RUBIO</t>
  </si>
  <si>
    <t>brayanzanabria0@gmail.com</t>
  </si>
  <si>
    <t>1001118137cc</t>
  </si>
  <si>
    <t>FABIAN HERNANDEZ ALCARAZ</t>
  </si>
  <si>
    <t>fab19alcaraz@hotmail.com</t>
  </si>
  <si>
    <t>1113626769cc</t>
  </si>
  <si>
    <t>JUANA FRANCOSANCHEZ</t>
  </si>
  <si>
    <t>juanafrancos@outlook.com</t>
  </si>
  <si>
    <t>1019763826ti</t>
  </si>
  <si>
    <t>HADEILEL OLIVEROS MUÑOZ</t>
  </si>
  <si>
    <t>hadeolimestudio@gmail.com</t>
  </si>
  <si>
    <t>1074527423ti</t>
  </si>
  <si>
    <t>YAN HARRISON GOMEZ CARVAJAL</t>
  </si>
  <si>
    <t>h.gomez421@gmail.com</t>
  </si>
  <si>
    <t>1023007943cc</t>
  </si>
  <si>
    <t>WILMAR ORLANDO CAPERA BUENDIA</t>
  </si>
  <si>
    <t>wilmar_c.b.2008@hotmail.com</t>
  </si>
  <si>
    <t>1070600581cc</t>
  </si>
  <si>
    <t>KELMAN DAVID MURILLO POSADA</t>
  </si>
  <si>
    <t>kelmanmurillito360@gmail.com</t>
  </si>
  <si>
    <t>1020496120cc</t>
  </si>
  <si>
    <t>DAYANNA CAROLINA RUIZ LEMA</t>
  </si>
  <si>
    <t>srs.dayanna@gmail.com</t>
  </si>
  <si>
    <t>1014479641cc</t>
  </si>
  <si>
    <t>JOVANNI MUÑOZ BELTRAN</t>
  </si>
  <si>
    <t>jovanni.munoz@correo.policia.gov.co</t>
  </si>
  <si>
    <t>1122237169cc</t>
  </si>
  <si>
    <t>KAREN JADIRIZ HERNANDEZ CAMARGO</t>
  </si>
  <si>
    <t>karenjadiris2204@gmail.com</t>
  </si>
  <si>
    <t>1010075988cc</t>
  </si>
  <si>
    <t>ANDRÉS CAMILO</t>
  </si>
  <si>
    <t>LÓPEZ BERNAL</t>
  </si>
  <si>
    <t>CRISTIAN ANDRES</t>
  </si>
  <si>
    <t>ANGULO COLPAS</t>
  </si>
  <si>
    <t>DIANA SOFIA</t>
  </si>
  <si>
    <t>GARCIA DELGADO</t>
  </si>
  <si>
    <t>ESTEBANJOSE</t>
  </si>
  <si>
    <t>REY MARTINEZ</t>
  </si>
  <si>
    <t>GILDARDO DE JESUS</t>
  </si>
  <si>
    <t>CANO GONZALEZ</t>
  </si>
  <si>
    <t>GISELA YINETH</t>
  </si>
  <si>
    <t>GOMEZ PEREA</t>
  </si>
  <si>
    <t>JAVIER ANDRES</t>
  </si>
  <si>
    <t>ACEVEDO GOMEZ</t>
  </si>
  <si>
    <t>JENIFER ANDREA</t>
  </si>
  <si>
    <t>RIVERA MELECIO</t>
  </si>
  <si>
    <t>JOSE YORMAN</t>
  </si>
  <si>
    <t>VALDES RUIZ</t>
  </si>
  <si>
    <t>KAREN VANESSA</t>
  </si>
  <si>
    <t>GARCIA SUESCA</t>
  </si>
  <si>
    <t>KEVIN ALEJANDRO</t>
  </si>
  <si>
    <t>RUGE ZACIPA</t>
  </si>
  <si>
    <t>NESTOR DAVID</t>
  </si>
  <si>
    <t>PELAEZ SANCHEZ</t>
  </si>
  <si>
    <t>SEBASTIAN</t>
  </si>
  <si>
    <t>VELASQUEZ OROZCO</t>
  </si>
  <si>
    <t>YAINER FABIAN</t>
  </si>
  <si>
    <t>ZAPATA LONDOÑO</t>
  </si>
  <si>
    <t>YUDY LORENA</t>
  </si>
  <si>
    <t>PEPICANOBARREIRO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</si>
</sst>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  <font>
      <sz val="10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5" xfId="0" applyFont="1" applyBorder="1" applyAlignment="1">
      <alignment wrapText="1"/>
    </xf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995121" TargetMode="External"/><Relationship Id="rId18" Type="http://schemas.openxmlformats.org/officeDocument/2006/relationships/hyperlink" Target="https://extensiont.tuyweb.com/api/redirect?url=https%3A%2F%2Fzajuna.sena.edu.co%2Fzajuna%2Fcourse%2Fmodedit.php%3Fupdate%3D2995258" TargetMode="External"/><Relationship Id="rId26" Type="http://schemas.openxmlformats.org/officeDocument/2006/relationships/hyperlink" Target="https://extensiont.tuyweb.com/api/redirect?url=https%3A%2F%2Fzajuna.sena.edu.co%2Fzajuna%2Fmod%2Fquiz%2Fgrade.php%3Fid%3D2994870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995134" TargetMode="External"/><Relationship Id="rId3" Type="http://schemas.openxmlformats.org/officeDocument/2006/relationships/hyperlink" Target="https://extensiont.tuyweb.com/api/redirect?url=https%3A%2F%2Fzajuna.sena.edu.co%2Fzajuna%2Fcourse%2Fmodedit.php%3Fupdate%3D2994880" TargetMode="External"/><Relationship Id="rId21" Type="http://schemas.openxmlformats.org/officeDocument/2006/relationships/hyperlink" Target="https://extensiont.tuyweb.com/api/redirect?url=https%3A%2F%2Fzajuna.sena.edu.co%2Fzajuna%2Fcourse%2Fmodedit.php%3Fupdate%3D2995334" TargetMode="External"/><Relationship Id="rId34" Type="http://schemas.openxmlformats.org/officeDocument/2006/relationships/hyperlink" Target="https://extensiont.tuyweb.com/api/redirect?url=https%3A%2F%2Fzajuna.sena.edu.co%2Fzajuna%2Fmod%2Fassign%2Fview.php%3Fid%3D2995037" TargetMode="External"/><Relationship Id="rId42" Type="http://schemas.openxmlformats.org/officeDocument/2006/relationships/hyperlink" Target="https://extensiont.tuyweb.com/api/redirect?url=https%3A%2F%2Fzajuna.sena.edu.co%2Fzajuna%2Fmod%2Fassign%2Fview.php%3Fid%3D2995258" TargetMode="External"/><Relationship Id="rId47" Type="http://schemas.openxmlformats.org/officeDocument/2006/relationships/hyperlink" Target="https://extensiont.tuyweb.com/api/redirect?url=https%3A%2F%2Fzajuna.sena.edu.co%2Fzajuna%2Fmod%2Fassign%2Fview.php%3Fid%3D2995454" TargetMode="External"/><Relationship Id="rId7" Type="http://schemas.openxmlformats.org/officeDocument/2006/relationships/hyperlink" Target="https://extensiont.tuyweb.com/api/redirect?url=https%3A%2F%2Fzajuna.sena.edu.co%2Fzajuna%2Fcourse%2Fmodedit.php%3Fupdate%3D2995021" TargetMode="External"/><Relationship Id="rId12" Type="http://schemas.openxmlformats.org/officeDocument/2006/relationships/hyperlink" Target="https://extensiont.tuyweb.com/api/redirect?url=https%3A%2F%2Fzajuna.sena.edu.co%2Fzajuna%2Fcourse%2Fmodedit.php%3Fupdate%3D2995117" TargetMode="External"/><Relationship Id="rId17" Type="http://schemas.openxmlformats.org/officeDocument/2006/relationships/hyperlink" Target="https://extensiont.tuyweb.com/api/redirect?url=https%3A%2F%2Fzajuna.sena.edu.co%2Fzajuna%2Fcourse%2Fmodedit.php%3Fupdate%3D2995251" TargetMode="External"/><Relationship Id="rId25" Type="http://schemas.openxmlformats.org/officeDocument/2006/relationships/hyperlink" Target="https://extensiont.tuyweb.com/api/redirect?url=https%3A%2F%2Fzajuna.sena.edu.co%2Fzajuna%2Fcourse%2Fmodedit.php%3Fupdate%3D2995462" TargetMode="External"/><Relationship Id="rId33" Type="http://schemas.openxmlformats.org/officeDocument/2006/relationships/hyperlink" Target="https://extensiont.tuyweb.com/api/redirect?url=https%3A%2F%2Fzajuna.sena.edu.co%2Fzajuna%2Fmod%2Fassign%2Fview.php%3Fid%3D2995033" TargetMode="External"/><Relationship Id="rId38" Type="http://schemas.openxmlformats.org/officeDocument/2006/relationships/hyperlink" Target="https://extensiont.tuyweb.com/api/redirect?url=https%3A%2F%2Fzajuna.sena.edu.co%2Fzajuna%2Fmod%2Fquiz%2Fgrade.php%3Fid%3D2995127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995338" TargetMode="External"/><Relationship Id="rId2" Type="http://schemas.openxmlformats.org/officeDocument/2006/relationships/hyperlink" Target="https://extensiont.tuyweb.com/api/redirect?url=https%3A%2F%2Fzajuna.sena.edu.co%2Fzajuna%2Fcourse%2Fmodedit.php%3Fupdate%3D2994870" TargetMode="External"/><Relationship Id="rId16" Type="http://schemas.openxmlformats.org/officeDocument/2006/relationships/hyperlink" Target="https://extensiont.tuyweb.com/api/redirect?url=https%3A%2F%2Fzajuna.sena.edu.co%2Fzajuna%2Fcourse%2Fmodedit.php%3Fupdate%3D2995139" TargetMode="External"/><Relationship Id="rId20" Type="http://schemas.openxmlformats.org/officeDocument/2006/relationships/hyperlink" Target="https://extensiont.tuyweb.com/api/redirect?url=https%3A%2F%2Fzajuna.sena.edu.co%2Fzajuna%2Fcourse%2Fmodedit.php%3Fupdate%3D2995330" TargetMode="External"/><Relationship Id="rId29" Type="http://schemas.openxmlformats.org/officeDocument/2006/relationships/hyperlink" Target="https://extensiont.tuyweb.com/api/redirect?url=https%3A%2F%2Fzajuna.sena.edu.co%2Fzajuna%2Fmod%2Fquiz%2Fgrade.php%3Fid%3D2995011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995251%26itemnumber%3D0" TargetMode="External"/><Relationship Id="rId1" Type="http://schemas.openxmlformats.org/officeDocument/2006/relationships/hyperlink" Target="https://extensiont.tuyweb.com/api/redirect?url=https%3A%2F%2Fzajuna.sena.edu.co%2Fzajuna%2Fcourse%2Fview.php%3Fid%3D41011" TargetMode="External"/><Relationship Id="rId6" Type="http://schemas.openxmlformats.org/officeDocument/2006/relationships/hyperlink" Target="https://extensiont.tuyweb.com/api/redirect?url=https%3A%2F%2Fzajuna.sena.edu.co%2Fzajuna%2Fcourse%2Fmodedit.php%3Fupdate%3D2995017" TargetMode="External"/><Relationship Id="rId11" Type="http://schemas.openxmlformats.org/officeDocument/2006/relationships/hyperlink" Target="https://extensiont.tuyweb.com/api/redirect?url=https%3A%2F%2Fzajuna.sena.edu.co%2Fzajuna%2Fcourse%2Fmodedit.php%3Fupdate%3D2995110" TargetMode="External"/><Relationship Id="rId24" Type="http://schemas.openxmlformats.org/officeDocument/2006/relationships/hyperlink" Target="https://extensiont.tuyweb.com/api/redirect?url=https%3A%2F%2Fzajuna.sena.edu.co%2Fzajuna%2Fcourse%2Fmodedit.php%3Fupdate%3D2995458" TargetMode="External"/><Relationship Id="rId32" Type="http://schemas.openxmlformats.org/officeDocument/2006/relationships/hyperlink" Target="https://extensiont.tuyweb.com/api/redirect?url=https%3A%2F%2Fzajuna.sena.edu.co%2Fzajuna%2Fmod%2Fquiz%2Fgrade.php%3Fid%3D2995027%26itemnumber%3D0" TargetMode="External"/><Relationship Id="rId37" Type="http://schemas.openxmlformats.org/officeDocument/2006/relationships/hyperlink" Target="https://extensiont.tuyweb.com/api/redirect?url=https%3A%2F%2Fzajuna.sena.edu.co%2Fzajuna%2Fmod%2Fassign%2Fview.php%3Fid%3D2995121" TargetMode="External"/><Relationship Id="rId40" Type="http://schemas.openxmlformats.org/officeDocument/2006/relationships/hyperlink" Target="https://extensiont.tuyweb.com/api/redirect?url=https%3A%2F%2Fzajuna.sena.edu.co%2Fzajuna%2Fmod%2Fforum%2Fview.php%3Fid%3D2995139" TargetMode="External"/><Relationship Id="rId45" Type="http://schemas.openxmlformats.org/officeDocument/2006/relationships/hyperlink" Target="https://extensiont.tuyweb.com/api/redirect?url=https%3A%2F%2Fzajuna.sena.edu.co%2Fzajuna%2Fmod%2Fassign%2Fview.php%3Fid%3D2995334" TargetMode="External"/><Relationship Id="rId5" Type="http://schemas.openxmlformats.org/officeDocument/2006/relationships/hyperlink" Target="https://extensiont.tuyweb.com/api/redirect?url=https%3A%2F%2Fzajuna.sena.edu.co%2Fzajuna%2Fcourse%2Fmodedit.php%3Fupdate%3D2995011" TargetMode="External"/><Relationship Id="rId15" Type="http://schemas.openxmlformats.org/officeDocument/2006/relationships/hyperlink" Target="https://extensiont.tuyweb.com/api/redirect?url=https%3A%2F%2Fzajuna.sena.edu.co%2Fzajuna%2Fcourse%2Fmodedit.php%3Fupdate%3D2995134" TargetMode="External"/><Relationship Id="rId23" Type="http://schemas.openxmlformats.org/officeDocument/2006/relationships/hyperlink" Target="https://extensiont.tuyweb.com/api/redirect?url=https%3A%2F%2Fzajuna.sena.edu.co%2Fzajuna%2Fcourse%2Fmodedit.php%3Fupdate%3D2995454" TargetMode="External"/><Relationship Id="rId28" Type="http://schemas.openxmlformats.org/officeDocument/2006/relationships/hyperlink" Target="https://extensiont.tuyweb.com/api/redirect?url=https%3A%2F%2Fzajuna.sena.edu.co%2Fzajuna%2Fmod%2Fassign%2Fview.php%3Fid%3D2994886" TargetMode="External"/><Relationship Id="rId36" Type="http://schemas.openxmlformats.org/officeDocument/2006/relationships/hyperlink" Target="https://extensiont.tuyweb.com/api/redirect?url=https%3A%2F%2Fzajuna.sena.edu.co%2Fzajuna%2Fmod%2Fforum%2Fview.php%3Fid%3D2995117" TargetMode="External"/><Relationship Id="rId49" Type="http://schemas.openxmlformats.org/officeDocument/2006/relationships/hyperlink" Target="https://extensiont.tuyweb.com/api/redirect?url=https%3A%2F%2Fzajuna.sena.edu.co%2Fzajuna%2Fmod%2Fforum%2Fview.php%3Fid%3D2995462" TargetMode="External"/><Relationship Id="rId10" Type="http://schemas.openxmlformats.org/officeDocument/2006/relationships/hyperlink" Target="https://extensiont.tuyweb.com/api/redirect?url=https%3A%2F%2Fzajuna.sena.edu.co%2Fzajuna%2Fcourse%2Fmodedit.php%3Fupdate%3D2995037" TargetMode="External"/><Relationship Id="rId19" Type="http://schemas.openxmlformats.org/officeDocument/2006/relationships/hyperlink" Target="https://extensiont.tuyweb.com/api/redirect?url=https%3A%2F%2Fzajuna.sena.edu.co%2Fzajuna%2Fcourse%2Fmodedit.php%3Fupdate%3D2995264" TargetMode="External"/><Relationship Id="rId31" Type="http://schemas.openxmlformats.org/officeDocument/2006/relationships/hyperlink" Target="https://extensiont.tuyweb.com/api/redirect?url=https%3A%2F%2Fzajuna.sena.edu.co%2Fzajuna%2Fmod%2Fassign%2Fview.php%3Fid%3D2995021" TargetMode="External"/><Relationship Id="rId44" Type="http://schemas.openxmlformats.org/officeDocument/2006/relationships/hyperlink" Target="https://extensiont.tuyweb.com/api/redirect?url=https%3A%2F%2Fzajuna.sena.edu.co%2Fzajuna%2Fmod%2Fassign%2Fview.php%3Fid%3D2995330" TargetMode="External"/><Relationship Id="rId4" Type="http://schemas.openxmlformats.org/officeDocument/2006/relationships/hyperlink" Target="https://extensiont.tuyweb.com/api/redirect?url=https%3A%2F%2Fzajuna.sena.edu.co%2Fzajuna%2Fcourse%2Fmodedit.php%3Fupdate%3D2994886" TargetMode="External"/><Relationship Id="rId9" Type="http://schemas.openxmlformats.org/officeDocument/2006/relationships/hyperlink" Target="https://extensiont.tuyweb.com/api/redirect?url=https%3A%2F%2Fzajuna.sena.edu.co%2Fzajuna%2Fcourse%2Fmodedit.php%3Fupdate%3D2995033" TargetMode="External"/><Relationship Id="rId14" Type="http://schemas.openxmlformats.org/officeDocument/2006/relationships/hyperlink" Target="https://extensiont.tuyweb.com/api/redirect?url=https%3A%2F%2Fzajuna.sena.edu.co%2Fzajuna%2Fcourse%2Fmodedit.php%3Fupdate%3D2995127" TargetMode="External"/><Relationship Id="rId22" Type="http://schemas.openxmlformats.org/officeDocument/2006/relationships/hyperlink" Target="https://extensiont.tuyweb.com/api/redirect?url=https%3A%2F%2Fzajuna.sena.edu.co%2Fzajuna%2Fcourse%2Fmodedit.php%3Fupdate%3D2995338" TargetMode="External"/><Relationship Id="rId27" Type="http://schemas.openxmlformats.org/officeDocument/2006/relationships/hyperlink" Target="https://extensiont.tuyweb.com/api/redirect?url=https%3A%2F%2Fzajuna.sena.edu.co%2Fzajuna%2Fmod%2Fassign%2Fview.php%3Fid%3D2994880" TargetMode="External"/><Relationship Id="rId30" Type="http://schemas.openxmlformats.org/officeDocument/2006/relationships/hyperlink" Target="https://extensiont.tuyweb.com/api/redirect?url=https%3A%2F%2Fzajuna.sena.edu.co%2Fzajuna%2Fmod%2Fassign%2Fview.php%3Fid%3D2995017" TargetMode="External"/><Relationship Id="rId35" Type="http://schemas.openxmlformats.org/officeDocument/2006/relationships/hyperlink" Target="https://extensiont.tuyweb.com/api/redirect?url=https%3A%2F%2Fzajuna.sena.edu.co%2Fzajuna%2Fmod%2Fquiz%2Fgrade.php%3Fid%3D2995110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995264" TargetMode="External"/><Relationship Id="rId48" Type="http://schemas.openxmlformats.org/officeDocument/2006/relationships/hyperlink" Target="https://extensiont.tuyweb.com/api/redirect?url=https%3A%2F%2Fzajuna.sena.edu.co%2Fzajuna%2Fmod%2Fassign%2Fview.php%3Fid%3D2995458" TargetMode="External"/><Relationship Id="rId8" Type="http://schemas.openxmlformats.org/officeDocument/2006/relationships/hyperlink" Target="https://extensiont.tuyweb.com/api/redirect?url=https%3A%2F%2Fzajuna.sena.edu.co%2Fzajuna%2Fcourse%2Fmodedit.php%3Fupdate%3D299502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8"/>
  <sheetViews>
    <sheetView zoomScale="85" zoomScaleNormal="85" workbookViewId="0">
      <pane xSplit="2" ySplit="4" topLeftCell="C5" activePane="bottomRight" state="frozen"/>
      <selection pane="topRight"/>
      <selection pane="bottomLeft"/>
      <selection pane="bottomRight" activeCell="N15" sqref="N15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9" t="s">
        <v>7</v>
      </c>
    </row>
    <row r="2" spans="1:35" x14ac:dyDescent="0.3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 x14ac:dyDescent="0.3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102" x14ac:dyDescent="0.3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5" t="s">
        <v>42</v>
      </c>
      <c r="W4" s="34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 x14ac:dyDescent="0.3">
      <c r="A5" s="37" t="s">
        <v>56</v>
      </c>
      <c r="B5" s="37" t="s">
        <v>57</v>
      </c>
      <c r="C5" s="37" t="s">
        <v>58</v>
      </c>
      <c r="D5" s="26">
        <v>45971.736493055556</v>
      </c>
      <c r="E5" s="26">
        <v>45971.737075277779</v>
      </c>
      <c r="F5" s="37">
        <f t="shared" ref="F5:F48" si="0">COUNTIFS(L5:AI5, "&lt;&gt;A", L5:AI5, "&lt;&gt;D", L5:AI5, "&gt;=0", L5:AI5, "&lt;70")+COUNTIF(L5:AI5, "SN")+COUNTIF(L5:AI5, "RV")+COUNTIF(L5:AI5, "BR")+COUNTIF(L5:AI5, "*/*")</f>
        <v>0</v>
      </c>
      <c r="G5" s="37">
        <f t="shared" ref="G5:G48" si="1">COUNTIF(L5:AI5, "A")+COUNTIF(L5:AI5, "&gt;69")</f>
        <v>15</v>
      </c>
      <c r="H5" s="37">
        <f t="shared" ref="H5:H48" si="2">COUNTIF(L5:AI5, "D")+COUNTIF(L5:AI5, "&lt;70")</f>
        <v>1</v>
      </c>
      <c r="I5" s="37">
        <f t="shared" ref="I5:I48" si="3">COUNTIF(L5:AI5, "SC")</f>
        <v>8</v>
      </c>
      <c r="J5" s="37">
        <f t="shared" ref="J5:J48" si="4">COUNTA(L5:AI5)</f>
        <v>24</v>
      </c>
      <c r="K5" s="38">
        <f t="shared" ref="K5:K48" si="5">(COUNTIF(L5:AI5, "A")+COUNTIF(L5:AI5, "&gt;69"))/COUNTA(L5:AI5)</f>
        <v>0.625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60</v>
      </c>
      <c r="Q5" s="37" t="s">
        <v>59</v>
      </c>
      <c r="R5" s="37" t="s">
        <v>59</v>
      </c>
      <c r="S5" s="37" t="s">
        <v>60</v>
      </c>
      <c r="T5" s="37" t="s">
        <v>59</v>
      </c>
      <c r="U5" s="37" t="s">
        <v>59</v>
      </c>
      <c r="V5" s="37" t="s">
        <v>59</v>
      </c>
      <c r="W5" s="37" t="s">
        <v>59</v>
      </c>
      <c r="X5" s="37" t="s">
        <v>59</v>
      </c>
      <c r="Y5" s="37" t="s">
        <v>61</v>
      </c>
      <c r="Z5" s="37" t="s">
        <v>59</v>
      </c>
      <c r="AA5" s="37" t="s">
        <v>59</v>
      </c>
      <c r="AB5" s="37" t="s">
        <v>59</v>
      </c>
      <c r="AC5" s="37" t="s">
        <v>59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 x14ac:dyDescent="0.3">
      <c r="A6" s="37" t="s">
        <v>62</v>
      </c>
      <c r="B6" s="37" t="s">
        <v>63</v>
      </c>
      <c r="C6" s="37" t="s">
        <v>64</v>
      </c>
      <c r="D6" s="26">
        <v>45972.010150462964</v>
      </c>
      <c r="E6" s="26">
        <v>45972.010686388894</v>
      </c>
      <c r="F6" s="37">
        <f t="shared" si="0"/>
        <v>0</v>
      </c>
      <c r="G6" s="37">
        <f t="shared" si="1"/>
        <v>17</v>
      </c>
      <c r="H6" s="37">
        <f t="shared" si="2"/>
        <v>0</v>
      </c>
      <c r="I6" s="37">
        <f t="shared" si="3"/>
        <v>7</v>
      </c>
      <c r="J6" s="37">
        <f t="shared" si="4"/>
        <v>24</v>
      </c>
      <c r="K6" s="38">
        <f t="shared" si="5"/>
        <v>0.70833333333333337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60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60</v>
      </c>
      <c r="V6" s="37" t="s">
        <v>59</v>
      </c>
      <c r="W6" s="37" t="s">
        <v>59</v>
      </c>
      <c r="X6" s="37" t="s">
        <v>60</v>
      </c>
      <c r="Y6" s="37" t="s">
        <v>59</v>
      </c>
      <c r="Z6" s="37" t="s">
        <v>59</v>
      </c>
      <c r="AA6" s="37" t="s">
        <v>59</v>
      </c>
      <c r="AB6" s="37" t="s">
        <v>59</v>
      </c>
      <c r="AC6" s="37" t="s">
        <v>59</v>
      </c>
      <c r="AD6" s="37" t="s">
        <v>59</v>
      </c>
      <c r="AE6" s="37" t="s">
        <v>59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 x14ac:dyDescent="0.3">
      <c r="A7" s="37" t="s">
        <v>65</v>
      </c>
      <c r="B7" s="37" t="s">
        <v>66</v>
      </c>
      <c r="C7" s="37" t="s">
        <v>67</v>
      </c>
      <c r="D7" s="26">
        <v>45971.741724537038</v>
      </c>
      <c r="E7" s="26">
        <v>45971.741936388891</v>
      </c>
      <c r="F7" s="37">
        <f t="shared" si="0"/>
        <v>0</v>
      </c>
      <c r="G7" s="37">
        <f t="shared" si="1"/>
        <v>14</v>
      </c>
      <c r="H7" s="37">
        <f t="shared" si="2"/>
        <v>1</v>
      </c>
      <c r="I7" s="37">
        <f t="shared" si="3"/>
        <v>9</v>
      </c>
      <c r="J7" s="37">
        <f t="shared" si="4"/>
        <v>24</v>
      </c>
      <c r="K7" s="38">
        <f t="shared" si="5"/>
        <v>0.58333333333333337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61</v>
      </c>
      <c r="Q7" s="37" t="s">
        <v>59</v>
      </c>
      <c r="R7" s="37" t="s">
        <v>60</v>
      </c>
      <c r="S7" s="37" t="s">
        <v>60</v>
      </c>
      <c r="T7" s="37" t="s">
        <v>59</v>
      </c>
      <c r="U7" s="37" t="s">
        <v>59</v>
      </c>
      <c r="V7" s="37" t="s">
        <v>59</v>
      </c>
      <c r="W7" s="37" t="s">
        <v>59</v>
      </c>
      <c r="X7" s="37" t="s">
        <v>59</v>
      </c>
      <c r="Y7" s="37" t="s">
        <v>59</v>
      </c>
      <c r="Z7" s="37" t="s">
        <v>59</v>
      </c>
      <c r="AA7" s="37" t="s">
        <v>60</v>
      </c>
      <c r="AB7" s="37" t="s">
        <v>59</v>
      </c>
      <c r="AC7" s="37" t="s">
        <v>59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 x14ac:dyDescent="0.3">
      <c r="A8" s="37" t="s">
        <v>68</v>
      </c>
      <c r="B8" s="37" t="s">
        <v>69</v>
      </c>
      <c r="C8" s="37" t="s">
        <v>70</v>
      </c>
      <c r="D8" s="26">
        <v>45972.637916666667</v>
      </c>
      <c r="E8" s="26">
        <v>45972.637931759258</v>
      </c>
      <c r="F8" s="37">
        <f t="shared" si="0"/>
        <v>0</v>
      </c>
      <c r="G8" s="37">
        <f t="shared" si="1"/>
        <v>3</v>
      </c>
      <c r="H8" s="37">
        <f t="shared" si="2"/>
        <v>6</v>
      </c>
      <c r="I8" s="37">
        <f t="shared" si="3"/>
        <v>15</v>
      </c>
      <c r="J8" s="37">
        <f t="shared" si="4"/>
        <v>24</v>
      </c>
      <c r="K8" s="38">
        <f t="shared" si="5"/>
        <v>0.125</v>
      </c>
      <c r="L8" s="37" t="s">
        <v>61</v>
      </c>
      <c r="M8" s="37" t="s">
        <v>60</v>
      </c>
      <c r="N8" s="37" t="s">
        <v>61</v>
      </c>
      <c r="O8" s="37" t="s">
        <v>60</v>
      </c>
      <c r="P8" s="37" t="s">
        <v>60</v>
      </c>
      <c r="Q8" s="37" t="s">
        <v>60</v>
      </c>
      <c r="R8" s="37" t="s">
        <v>60</v>
      </c>
      <c r="S8" s="37" t="s">
        <v>60</v>
      </c>
      <c r="T8" s="37" t="s">
        <v>60</v>
      </c>
      <c r="U8" s="37" t="s">
        <v>59</v>
      </c>
      <c r="V8" s="37" t="s">
        <v>60</v>
      </c>
      <c r="W8" s="37" t="s">
        <v>61</v>
      </c>
      <c r="X8" s="37" t="s">
        <v>59</v>
      </c>
      <c r="Y8" s="37" t="s">
        <v>61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61</v>
      </c>
      <c r="AE8" s="37" t="s">
        <v>59</v>
      </c>
      <c r="AF8" s="37" t="s">
        <v>61</v>
      </c>
      <c r="AG8" s="37" t="s">
        <v>60</v>
      </c>
      <c r="AH8" s="37" t="s">
        <v>60</v>
      </c>
      <c r="AI8" s="37" t="s">
        <v>60</v>
      </c>
    </row>
    <row r="9" spans="1:35" x14ac:dyDescent="0.3">
      <c r="A9" s="37" t="s">
        <v>71</v>
      </c>
      <c r="B9" s="37" t="s">
        <v>72</v>
      </c>
      <c r="C9" s="37" t="s">
        <v>73</v>
      </c>
      <c r="D9" s="26">
        <v>45971.783599537041</v>
      </c>
      <c r="E9" s="26">
        <v>45971.784297499995</v>
      </c>
      <c r="F9" s="37">
        <f t="shared" si="0"/>
        <v>0</v>
      </c>
      <c r="G9" s="37">
        <f t="shared" si="1"/>
        <v>4</v>
      </c>
      <c r="H9" s="37">
        <f t="shared" si="2"/>
        <v>0</v>
      </c>
      <c r="I9" s="37">
        <f t="shared" si="3"/>
        <v>20</v>
      </c>
      <c r="J9" s="37">
        <f t="shared" si="4"/>
        <v>24</v>
      </c>
      <c r="K9" s="38">
        <f t="shared" si="5"/>
        <v>0.16666666666666666</v>
      </c>
      <c r="L9" s="37" t="s">
        <v>59</v>
      </c>
      <c r="M9" s="37" t="s">
        <v>60</v>
      </c>
      <c r="N9" s="37" t="s">
        <v>59</v>
      </c>
      <c r="O9" s="37" t="s">
        <v>60</v>
      </c>
      <c r="P9" s="37" t="s">
        <v>60</v>
      </c>
      <c r="Q9" s="37" t="s">
        <v>59</v>
      </c>
      <c r="R9" s="37" t="s">
        <v>60</v>
      </c>
      <c r="S9" s="37" t="s">
        <v>60</v>
      </c>
      <c r="T9" s="37" t="s">
        <v>60</v>
      </c>
      <c r="U9" s="37" t="s">
        <v>60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59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 x14ac:dyDescent="0.3">
      <c r="A10" s="37" t="s">
        <v>74</v>
      </c>
      <c r="B10" s="37" t="s">
        <v>75</v>
      </c>
      <c r="C10" s="37" t="s">
        <v>76</v>
      </c>
      <c r="D10" s="26">
        <v>45958.798055555555</v>
      </c>
      <c r="E10" s="26">
        <v>45958.805825277777</v>
      </c>
      <c r="F10" s="37">
        <f t="shared" si="0"/>
        <v>0</v>
      </c>
      <c r="G10" s="37">
        <f t="shared" si="1"/>
        <v>5</v>
      </c>
      <c r="H10" s="37">
        <f t="shared" si="2"/>
        <v>1</v>
      </c>
      <c r="I10" s="37">
        <f t="shared" si="3"/>
        <v>18</v>
      </c>
      <c r="J10" s="37">
        <f t="shared" si="4"/>
        <v>24</v>
      </c>
      <c r="K10" s="38">
        <f t="shared" si="5"/>
        <v>0.20833333333333334</v>
      </c>
      <c r="L10" s="37" t="s">
        <v>61</v>
      </c>
      <c r="M10" s="37" t="s">
        <v>60</v>
      </c>
      <c r="N10" s="37" t="s">
        <v>60</v>
      </c>
      <c r="O10" s="37" t="s">
        <v>59</v>
      </c>
      <c r="P10" s="37" t="s">
        <v>60</v>
      </c>
      <c r="Q10" s="37" t="s">
        <v>60</v>
      </c>
      <c r="R10" s="37" t="s">
        <v>60</v>
      </c>
      <c r="S10" s="37" t="s">
        <v>60</v>
      </c>
      <c r="T10" s="37" t="s">
        <v>60</v>
      </c>
      <c r="U10" s="37" t="s">
        <v>59</v>
      </c>
      <c r="V10" s="37" t="s">
        <v>60</v>
      </c>
      <c r="W10" s="37" t="s">
        <v>59</v>
      </c>
      <c r="X10" s="37" t="s">
        <v>59</v>
      </c>
      <c r="Y10" s="37" t="s">
        <v>59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 x14ac:dyDescent="0.3">
      <c r="A11" s="37" t="s">
        <v>77</v>
      </c>
      <c r="B11" s="37" t="s">
        <v>78</v>
      </c>
      <c r="C11" s="37" t="s">
        <v>79</v>
      </c>
      <c r="D11" s="26">
        <v>45970.779293981483</v>
      </c>
      <c r="E11" s="26">
        <v>45970.805825277777</v>
      </c>
      <c r="F11" s="37">
        <f t="shared" si="0"/>
        <v>0</v>
      </c>
      <c r="G11" s="37">
        <f t="shared" si="1"/>
        <v>10</v>
      </c>
      <c r="H11" s="37">
        <f t="shared" si="2"/>
        <v>6</v>
      </c>
      <c r="I11" s="37">
        <f t="shared" si="3"/>
        <v>8</v>
      </c>
      <c r="J11" s="37">
        <f t="shared" si="4"/>
        <v>24</v>
      </c>
      <c r="K11" s="38">
        <f t="shared" si="5"/>
        <v>0.41666666666666669</v>
      </c>
      <c r="L11" s="37" t="s">
        <v>59</v>
      </c>
      <c r="M11" s="37" t="s">
        <v>61</v>
      </c>
      <c r="N11" s="37" t="s">
        <v>61</v>
      </c>
      <c r="O11" s="37" t="s">
        <v>59</v>
      </c>
      <c r="P11" s="37" t="s">
        <v>60</v>
      </c>
      <c r="Q11" s="37" t="s">
        <v>59</v>
      </c>
      <c r="R11" s="37" t="s">
        <v>59</v>
      </c>
      <c r="S11" s="37" t="s">
        <v>61</v>
      </c>
      <c r="T11" s="37" t="s">
        <v>59</v>
      </c>
      <c r="U11" s="37" t="s">
        <v>59</v>
      </c>
      <c r="V11" s="37" t="s">
        <v>60</v>
      </c>
      <c r="W11" s="37" t="s">
        <v>59</v>
      </c>
      <c r="X11" s="37" t="s">
        <v>59</v>
      </c>
      <c r="Y11" s="37" t="s">
        <v>61</v>
      </c>
      <c r="Z11" s="37" t="s">
        <v>59</v>
      </c>
      <c r="AA11" s="37" t="s">
        <v>59</v>
      </c>
      <c r="AB11" s="37" t="s">
        <v>61</v>
      </c>
      <c r="AC11" s="37" t="s">
        <v>61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 x14ac:dyDescent="0.3">
      <c r="A12" s="37" t="s">
        <v>80</v>
      </c>
      <c r="B12" s="37" t="s">
        <v>81</v>
      </c>
      <c r="C12" s="37" t="s">
        <v>82</v>
      </c>
      <c r="D12" s="26">
        <v>45967.518819444449</v>
      </c>
      <c r="E12" s="26">
        <v>45967.555825277777</v>
      </c>
      <c r="F12" s="37">
        <f t="shared" si="0"/>
        <v>0</v>
      </c>
      <c r="G12" s="37">
        <f t="shared" si="1"/>
        <v>8</v>
      </c>
      <c r="H12" s="37">
        <f t="shared" si="2"/>
        <v>0</v>
      </c>
      <c r="I12" s="37">
        <f t="shared" si="3"/>
        <v>16</v>
      </c>
      <c r="J12" s="37">
        <f t="shared" si="4"/>
        <v>24</v>
      </c>
      <c r="K12" s="38">
        <f t="shared" si="5"/>
        <v>0.33333333333333331</v>
      </c>
      <c r="L12" s="37" t="s">
        <v>59</v>
      </c>
      <c r="M12" s="37" t="s">
        <v>60</v>
      </c>
      <c r="N12" s="37" t="s">
        <v>59</v>
      </c>
      <c r="O12" s="37" t="s">
        <v>59</v>
      </c>
      <c r="P12" s="37" t="s">
        <v>60</v>
      </c>
      <c r="Q12" s="37" t="s">
        <v>59</v>
      </c>
      <c r="R12" s="37" t="s">
        <v>59</v>
      </c>
      <c r="S12" s="37" t="s">
        <v>60</v>
      </c>
      <c r="T12" s="37" t="s">
        <v>59</v>
      </c>
      <c r="U12" s="37" t="s">
        <v>60</v>
      </c>
      <c r="V12" s="37" t="s">
        <v>59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59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 x14ac:dyDescent="0.3">
      <c r="A13" s="37" t="s">
        <v>83</v>
      </c>
      <c r="B13" s="37" t="s">
        <v>84</v>
      </c>
      <c r="C13" s="37" t="s">
        <v>85</v>
      </c>
      <c r="D13" s="26">
        <v>45971.263749999998</v>
      </c>
      <c r="E13" s="26">
        <v>45971.264158611113</v>
      </c>
      <c r="F13" s="37">
        <f t="shared" si="0"/>
        <v>0</v>
      </c>
      <c r="G13" s="37">
        <f t="shared" si="1"/>
        <v>4</v>
      </c>
      <c r="H13" s="37">
        <f t="shared" si="2"/>
        <v>1</v>
      </c>
      <c r="I13" s="37">
        <f t="shared" si="3"/>
        <v>19</v>
      </c>
      <c r="J13" s="37">
        <f t="shared" si="4"/>
        <v>24</v>
      </c>
      <c r="K13" s="38">
        <f t="shared" si="5"/>
        <v>0.16666666666666666</v>
      </c>
      <c r="L13" s="37" t="s">
        <v>59</v>
      </c>
      <c r="M13" s="37" t="s">
        <v>61</v>
      </c>
      <c r="N13" s="37" t="s">
        <v>60</v>
      </c>
      <c r="O13" s="37" t="s">
        <v>59</v>
      </c>
      <c r="P13" s="37" t="s">
        <v>60</v>
      </c>
      <c r="Q13" s="37" t="s">
        <v>60</v>
      </c>
      <c r="R13" s="37" t="s">
        <v>60</v>
      </c>
      <c r="S13" s="37" t="s">
        <v>60</v>
      </c>
      <c r="T13" s="37" t="s">
        <v>60</v>
      </c>
      <c r="U13" s="37" t="s">
        <v>59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59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 x14ac:dyDescent="0.3">
      <c r="A14" s="37" t="s">
        <v>86</v>
      </c>
      <c r="B14" s="37" t="s">
        <v>87</v>
      </c>
      <c r="C14" s="37" t="s">
        <v>88</v>
      </c>
      <c r="D14" s="26">
        <v>45964.859849537039</v>
      </c>
      <c r="E14" s="26">
        <v>45964.889158611113</v>
      </c>
      <c r="F14" s="37">
        <f t="shared" si="0"/>
        <v>0</v>
      </c>
      <c r="G14" s="37">
        <f t="shared" si="1"/>
        <v>7</v>
      </c>
      <c r="H14" s="37">
        <f t="shared" si="2"/>
        <v>2</v>
      </c>
      <c r="I14" s="37">
        <f t="shared" si="3"/>
        <v>15</v>
      </c>
      <c r="J14" s="37">
        <f t="shared" si="4"/>
        <v>24</v>
      </c>
      <c r="K14" s="38">
        <f t="shared" si="5"/>
        <v>0.29166666666666669</v>
      </c>
      <c r="L14" s="37" t="s">
        <v>59</v>
      </c>
      <c r="M14" s="37" t="s">
        <v>60</v>
      </c>
      <c r="N14" s="37" t="s">
        <v>59</v>
      </c>
      <c r="O14" s="37" t="s">
        <v>59</v>
      </c>
      <c r="P14" s="37" t="s">
        <v>61</v>
      </c>
      <c r="Q14" s="37" t="s">
        <v>59</v>
      </c>
      <c r="R14" s="37" t="s">
        <v>59</v>
      </c>
      <c r="S14" s="37" t="s">
        <v>61</v>
      </c>
      <c r="T14" s="37" t="s">
        <v>59</v>
      </c>
      <c r="U14" s="37" t="s">
        <v>60</v>
      </c>
      <c r="V14" s="37" t="s">
        <v>60</v>
      </c>
      <c r="W14" s="37" t="s">
        <v>59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 x14ac:dyDescent="0.3">
      <c r="A15" s="37" t="s">
        <v>89</v>
      </c>
      <c r="B15" s="37" t="s">
        <v>90</v>
      </c>
      <c r="C15" s="37" t="s">
        <v>91</v>
      </c>
      <c r="D15" s="26">
        <v>45936.713599537034</v>
      </c>
      <c r="E15" s="26">
        <v>45936.722491944442</v>
      </c>
      <c r="F15" s="37">
        <f t="shared" si="0"/>
        <v>0</v>
      </c>
      <c r="G15" s="37">
        <f t="shared" si="1"/>
        <v>2</v>
      </c>
      <c r="H15" s="37">
        <f t="shared" si="2"/>
        <v>2</v>
      </c>
      <c r="I15" s="37">
        <f t="shared" si="3"/>
        <v>20</v>
      </c>
      <c r="J15" s="37">
        <f t="shared" si="4"/>
        <v>24</v>
      </c>
      <c r="K15" s="38">
        <f t="shared" si="5"/>
        <v>8.3333333333333329E-2</v>
      </c>
      <c r="L15" s="37" t="s">
        <v>59</v>
      </c>
      <c r="M15" s="37" t="s">
        <v>61</v>
      </c>
      <c r="N15" s="37" t="s">
        <v>61</v>
      </c>
      <c r="O15" s="37" t="s">
        <v>59</v>
      </c>
      <c r="P15" s="37" t="s">
        <v>60</v>
      </c>
      <c r="Q15" s="37" t="s">
        <v>60</v>
      </c>
      <c r="R15" s="37" t="s">
        <v>60</v>
      </c>
      <c r="S15" s="37" t="s">
        <v>60</v>
      </c>
      <c r="T15" s="37" t="s">
        <v>60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 x14ac:dyDescent="0.3">
      <c r="A16" s="37" t="s">
        <v>92</v>
      </c>
      <c r="B16" s="37" t="s">
        <v>93</v>
      </c>
      <c r="C16" s="37" t="s">
        <v>94</v>
      </c>
      <c r="D16" s="26">
        <v>45967.656701388885</v>
      </c>
      <c r="E16" s="26">
        <v>45967.680825277777</v>
      </c>
      <c r="F16" s="37">
        <f t="shared" si="0"/>
        <v>0</v>
      </c>
      <c r="G16" s="37">
        <f t="shared" si="1"/>
        <v>0</v>
      </c>
      <c r="H16" s="37">
        <f t="shared" si="2"/>
        <v>6</v>
      </c>
      <c r="I16" s="37">
        <f t="shared" si="3"/>
        <v>18</v>
      </c>
      <c r="J16" s="37">
        <f t="shared" si="4"/>
        <v>24</v>
      </c>
      <c r="K16" s="38">
        <f t="shared" si="5"/>
        <v>0</v>
      </c>
      <c r="L16" s="37" t="s">
        <v>60</v>
      </c>
      <c r="M16" s="37" t="s">
        <v>61</v>
      </c>
      <c r="N16" s="37" t="s">
        <v>61</v>
      </c>
      <c r="O16" s="37" t="s">
        <v>60</v>
      </c>
      <c r="P16" s="37" t="s">
        <v>61</v>
      </c>
      <c r="Q16" s="37" t="s">
        <v>61</v>
      </c>
      <c r="R16" s="37" t="s">
        <v>60</v>
      </c>
      <c r="S16" s="37" t="s">
        <v>61</v>
      </c>
      <c r="T16" s="37" t="s">
        <v>61</v>
      </c>
      <c r="U16" s="37" t="s">
        <v>60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 x14ac:dyDescent="0.3">
      <c r="A17" s="37" t="s">
        <v>95</v>
      </c>
      <c r="B17" s="37" t="s">
        <v>96</v>
      </c>
      <c r="C17" s="37" t="s">
        <v>97</v>
      </c>
      <c r="D17" s="26">
        <v>45968.883530092593</v>
      </c>
      <c r="E17" s="26">
        <v>45968.889158611113</v>
      </c>
      <c r="F17" s="37">
        <f t="shared" si="0"/>
        <v>0</v>
      </c>
      <c r="G17" s="37">
        <f t="shared" si="1"/>
        <v>2</v>
      </c>
      <c r="H17" s="37">
        <f t="shared" si="2"/>
        <v>0</v>
      </c>
      <c r="I17" s="37">
        <f t="shared" si="3"/>
        <v>22</v>
      </c>
      <c r="J17" s="37">
        <f t="shared" si="4"/>
        <v>24</v>
      </c>
      <c r="K17" s="38">
        <f t="shared" si="5"/>
        <v>8.3333333333333329E-2</v>
      </c>
      <c r="L17" s="37" t="s">
        <v>59</v>
      </c>
      <c r="M17" s="37" t="s">
        <v>60</v>
      </c>
      <c r="N17" s="37" t="s">
        <v>60</v>
      </c>
      <c r="O17" s="37" t="s">
        <v>60</v>
      </c>
      <c r="P17" s="37" t="s">
        <v>60</v>
      </c>
      <c r="Q17" s="37" t="s">
        <v>60</v>
      </c>
      <c r="R17" s="37" t="s">
        <v>59</v>
      </c>
      <c r="S17" s="37" t="s">
        <v>60</v>
      </c>
      <c r="T17" s="37" t="s">
        <v>60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 x14ac:dyDescent="0.3">
      <c r="A18" s="37" t="s">
        <v>98</v>
      </c>
      <c r="B18" s="37" t="s">
        <v>99</v>
      </c>
      <c r="C18" s="37" t="s">
        <v>100</v>
      </c>
      <c r="D18" s="26">
        <v>45938.536446759259</v>
      </c>
      <c r="E18" s="26">
        <v>45935.680825277777</v>
      </c>
      <c r="F18" s="37">
        <f t="shared" si="0"/>
        <v>0</v>
      </c>
      <c r="G18" s="37">
        <f t="shared" si="1"/>
        <v>0</v>
      </c>
      <c r="H18" s="37">
        <f t="shared" si="2"/>
        <v>0</v>
      </c>
      <c r="I18" s="37">
        <f t="shared" si="3"/>
        <v>24</v>
      </c>
      <c r="J18" s="37">
        <f t="shared" si="4"/>
        <v>24</v>
      </c>
      <c r="K18" s="38">
        <f t="shared" si="5"/>
        <v>0</v>
      </c>
      <c r="L18" s="37" t="s">
        <v>60</v>
      </c>
      <c r="M18" s="37" t="s">
        <v>60</v>
      </c>
      <c r="N18" s="37" t="s">
        <v>60</v>
      </c>
      <c r="O18" s="37" t="s">
        <v>60</v>
      </c>
      <c r="P18" s="37" t="s">
        <v>60</v>
      </c>
      <c r="Q18" s="37" t="s">
        <v>60</v>
      </c>
      <c r="R18" s="37" t="s">
        <v>60</v>
      </c>
      <c r="S18" s="37" t="s">
        <v>60</v>
      </c>
      <c r="T18" s="37" t="s">
        <v>60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 x14ac:dyDescent="0.3">
      <c r="A19" s="37" t="s">
        <v>101</v>
      </c>
      <c r="B19" s="37" t="s">
        <v>102</v>
      </c>
      <c r="C19" s="37" t="s">
        <v>103</v>
      </c>
      <c r="D19" s="26">
        <v>45854.795787037037</v>
      </c>
      <c r="E19" s="26">
        <v>45854.805825277777</v>
      </c>
      <c r="F19" s="37">
        <f t="shared" si="0"/>
        <v>0</v>
      </c>
      <c r="G19" s="37">
        <f t="shared" si="1"/>
        <v>0</v>
      </c>
      <c r="H19" s="37">
        <f t="shared" si="2"/>
        <v>0</v>
      </c>
      <c r="I19" s="37">
        <f t="shared" si="3"/>
        <v>24</v>
      </c>
      <c r="J19" s="37">
        <f t="shared" si="4"/>
        <v>24</v>
      </c>
      <c r="K19" s="38">
        <f t="shared" si="5"/>
        <v>0</v>
      </c>
      <c r="L19" s="37" t="s">
        <v>60</v>
      </c>
      <c r="M19" s="37" t="s">
        <v>60</v>
      </c>
      <c r="N19" s="37" t="s">
        <v>60</v>
      </c>
      <c r="O19" s="37" t="s">
        <v>60</v>
      </c>
      <c r="P19" s="37" t="s">
        <v>60</v>
      </c>
      <c r="Q19" s="37" t="s">
        <v>60</v>
      </c>
      <c r="R19" s="37" t="s">
        <v>60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 x14ac:dyDescent="0.3">
      <c r="A20" s="37" t="s">
        <v>104</v>
      </c>
      <c r="B20" s="37" t="s">
        <v>105</v>
      </c>
      <c r="C20" s="37" t="s">
        <v>106</v>
      </c>
      <c r="D20" s="26">
        <v>45917.825277777782</v>
      </c>
      <c r="E20" s="26">
        <v>45909.930825277777</v>
      </c>
      <c r="F20" s="37">
        <f t="shared" si="0"/>
        <v>0</v>
      </c>
      <c r="G20" s="37">
        <f t="shared" si="1"/>
        <v>0</v>
      </c>
      <c r="H20" s="37">
        <f t="shared" si="2"/>
        <v>1</v>
      </c>
      <c r="I20" s="37">
        <f t="shared" si="3"/>
        <v>23</v>
      </c>
      <c r="J20" s="37">
        <f t="shared" si="4"/>
        <v>24</v>
      </c>
      <c r="K20" s="38">
        <f t="shared" si="5"/>
        <v>0</v>
      </c>
      <c r="L20" s="37" t="s">
        <v>61</v>
      </c>
      <c r="M20" s="37" t="s">
        <v>60</v>
      </c>
      <c r="N20" s="37" t="s">
        <v>60</v>
      </c>
      <c r="O20" s="37" t="s">
        <v>60</v>
      </c>
      <c r="P20" s="37" t="s">
        <v>60</v>
      </c>
      <c r="Q20" s="37" t="s">
        <v>60</v>
      </c>
      <c r="R20" s="37" t="s">
        <v>60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 x14ac:dyDescent="0.3">
      <c r="A21" s="37" t="s">
        <v>107</v>
      </c>
      <c r="B21" s="37" t="s">
        <v>108</v>
      </c>
      <c r="C21" s="37" t="s">
        <v>109</v>
      </c>
      <c r="D21" s="26">
        <v>45969.669502314813</v>
      </c>
      <c r="E21" s="26">
        <v>45969.680825277777</v>
      </c>
      <c r="F21" s="37">
        <f t="shared" si="0"/>
        <v>0</v>
      </c>
      <c r="G21" s="37">
        <f t="shared" si="1"/>
        <v>5</v>
      </c>
      <c r="H21" s="37">
        <f t="shared" si="2"/>
        <v>2</v>
      </c>
      <c r="I21" s="37">
        <f t="shared" si="3"/>
        <v>17</v>
      </c>
      <c r="J21" s="37">
        <f t="shared" si="4"/>
        <v>24</v>
      </c>
      <c r="K21" s="38">
        <f t="shared" si="5"/>
        <v>0.20833333333333334</v>
      </c>
      <c r="L21" s="37" t="s">
        <v>59</v>
      </c>
      <c r="M21" s="37" t="s">
        <v>61</v>
      </c>
      <c r="N21" s="37" t="s">
        <v>59</v>
      </c>
      <c r="O21" s="37" t="s">
        <v>61</v>
      </c>
      <c r="P21" s="37" t="s">
        <v>59</v>
      </c>
      <c r="Q21" s="37" t="s">
        <v>59</v>
      </c>
      <c r="R21" s="37" t="s">
        <v>60</v>
      </c>
      <c r="S21" s="37" t="s">
        <v>60</v>
      </c>
      <c r="T21" s="37" t="s">
        <v>59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 x14ac:dyDescent="0.3">
      <c r="A22" s="37" t="s">
        <v>110</v>
      </c>
      <c r="B22" s="37" t="s">
        <v>111</v>
      </c>
      <c r="C22" s="37" t="s">
        <v>112</v>
      </c>
      <c r="D22" s="26">
        <v>45968.390682870369</v>
      </c>
      <c r="E22" s="26">
        <v>45968.430825277777</v>
      </c>
      <c r="F22" s="37">
        <f t="shared" si="0"/>
        <v>0</v>
      </c>
      <c r="G22" s="37">
        <f t="shared" si="1"/>
        <v>0</v>
      </c>
      <c r="H22" s="37">
        <f t="shared" si="2"/>
        <v>0</v>
      </c>
      <c r="I22" s="37">
        <f t="shared" si="3"/>
        <v>24</v>
      </c>
      <c r="J22" s="37">
        <f t="shared" si="4"/>
        <v>24</v>
      </c>
      <c r="K22" s="38">
        <f t="shared" si="5"/>
        <v>0</v>
      </c>
      <c r="L22" s="37" t="s">
        <v>60</v>
      </c>
      <c r="M22" s="37" t="s">
        <v>60</v>
      </c>
      <c r="N22" s="37" t="s">
        <v>60</v>
      </c>
      <c r="O22" s="37" t="s">
        <v>60</v>
      </c>
      <c r="P22" s="37" t="s">
        <v>60</v>
      </c>
      <c r="Q22" s="37" t="s">
        <v>60</v>
      </c>
      <c r="R22" s="37" t="s">
        <v>60</v>
      </c>
      <c r="S22" s="37" t="s">
        <v>60</v>
      </c>
      <c r="T22" s="37" t="s">
        <v>60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 x14ac:dyDescent="0.3">
      <c r="A23" s="37" t="s">
        <v>113</v>
      </c>
      <c r="B23" s="37" t="s">
        <v>114</v>
      </c>
      <c r="C23" s="37" t="s">
        <v>115</v>
      </c>
      <c r="D23" s="26">
        <v>45828.819571759261</v>
      </c>
      <c r="E23" s="26">
        <v>45828.847491944442</v>
      </c>
      <c r="F23" s="37">
        <f t="shared" si="0"/>
        <v>0</v>
      </c>
      <c r="G23" s="37">
        <f t="shared" si="1"/>
        <v>0</v>
      </c>
      <c r="H23" s="37">
        <f t="shared" si="2"/>
        <v>0</v>
      </c>
      <c r="I23" s="37">
        <f t="shared" si="3"/>
        <v>24</v>
      </c>
      <c r="J23" s="37">
        <f t="shared" si="4"/>
        <v>24</v>
      </c>
      <c r="K23" s="38">
        <f t="shared" si="5"/>
        <v>0</v>
      </c>
      <c r="L23" s="37" t="s">
        <v>60</v>
      </c>
      <c r="M23" s="37" t="s">
        <v>60</v>
      </c>
      <c r="N23" s="37" t="s">
        <v>60</v>
      </c>
      <c r="O23" s="37" t="s">
        <v>60</v>
      </c>
      <c r="P23" s="37" t="s">
        <v>60</v>
      </c>
      <c r="Q23" s="37" t="s">
        <v>60</v>
      </c>
      <c r="R23" s="37" t="s">
        <v>60</v>
      </c>
      <c r="S23" s="37" t="s">
        <v>60</v>
      </c>
      <c r="T23" s="37" t="s">
        <v>60</v>
      </c>
      <c r="U23" s="37" t="s">
        <v>60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 x14ac:dyDescent="0.3">
      <c r="A24" s="37" t="s">
        <v>116</v>
      </c>
      <c r="B24" s="37" t="s">
        <v>117</v>
      </c>
      <c r="C24" s="37" t="s">
        <v>118</v>
      </c>
      <c r="D24" s="26">
        <v>45823.810833333337</v>
      </c>
      <c r="E24" s="26">
        <v>45819.930825277777</v>
      </c>
      <c r="F24" s="37">
        <f t="shared" si="0"/>
        <v>0</v>
      </c>
      <c r="G24" s="37">
        <f t="shared" si="1"/>
        <v>0</v>
      </c>
      <c r="H24" s="37">
        <f t="shared" si="2"/>
        <v>0</v>
      </c>
      <c r="I24" s="37">
        <f t="shared" si="3"/>
        <v>24</v>
      </c>
      <c r="J24" s="37">
        <f t="shared" si="4"/>
        <v>24</v>
      </c>
      <c r="K24" s="38">
        <f t="shared" si="5"/>
        <v>0</v>
      </c>
      <c r="L24" s="37" t="s">
        <v>60</v>
      </c>
      <c r="M24" s="37" t="s">
        <v>60</v>
      </c>
      <c r="N24" s="37" t="s">
        <v>60</v>
      </c>
      <c r="O24" s="37" t="s">
        <v>60</v>
      </c>
      <c r="P24" s="37" t="s">
        <v>60</v>
      </c>
      <c r="Q24" s="37" t="s">
        <v>60</v>
      </c>
      <c r="R24" s="37" t="s">
        <v>60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 x14ac:dyDescent="0.3">
      <c r="A25" s="37" t="s">
        <v>119</v>
      </c>
      <c r="B25" s="37" t="s">
        <v>120</v>
      </c>
      <c r="C25" s="37" t="s">
        <v>121</v>
      </c>
      <c r="D25" s="26">
        <v>45904.737453703703</v>
      </c>
      <c r="E25" s="26">
        <v>45895.889158611113</v>
      </c>
      <c r="F25" s="37">
        <f t="shared" si="0"/>
        <v>0</v>
      </c>
      <c r="G25" s="37">
        <f t="shared" si="1"/>
        <v>0</v>
      </c>
      <c r="H25" s="37">
        <f t="shared" si="2"/>
        <v>0</v>
      </c>
      <c r="I25" s="37">
        <f t="shared" si="3"/>
        <v>24</v>
      </c>
      <c r="J25" s="37">
        <f t="shared" si="4"/>
        <v>24</v>
      </c>
      <c r="K25" s="38">
        <f t="shared" si="5"/>
        <v>0</v>
      </c>
      <c r="L25" s="37" t="s">
        <v>60</v>
      </c>
      <c r="M25" s="37" t="s">
        <v>60</v>
      </c>
      <c r="N25" s="37" t="s">
        <v>60</v>
      </c>
      <c r="O25" s="37" t="s">
        <v>60</v>
      </c>
      <c r="P25" s="37" t="s">
        <v>60</v>
      </c>
      <c r="Q25" s="37" t="s">
        <v>60</v>
      </c>
      <c r="R25" s="37" t="s">
        <v>60</v>
      </c>
      <c r="S25" s="37" t="s">
        <v>60</v>
      </c>
      <c r="T25" s="37" t="s">
        <v>60</v>
      </c>
      <c r="U25" s="37" t="s">
        <v>60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 x14ac:dyDescent="0.3">
      <c r="A26" s="37" t="s">
        <v>122</v>
      </c>
      <c r="B26" s="37" t="s">
        <v>123</v>
      </c>
      <c r="C26" s="37" t="s">
        <v>124</v>
      </c>
      <c r="D26" s="26">
        <v>45810.745358796295</v>
      </c>
      <c r="E26" s="26">
        <v>45810.764158611113</v>
      </c>
      <c r="F26" s="37">
        <f t="shared" si="0"/>
        <v>0</v>
      </c>
      <c r="G26" s="37">
        <f t="shared" si="1"/>
        <v>0</v>
      </c>
      <c r="H26" s="37">
        <f t="shared" si="2"/>
        <v>0</v>
      </c>
      <c r="I26" s="37">
        <f t="shared" si="3"/>
        <v>24</v>
      </c>
      <c r="J26" s="37">
        <f t="shared" si="4"/>
        <v>24</v>
      </c>
      <c r="K26" s="38">
        <f t="shared" si="5"/>
        <v>0</v>
      </c>
      <c r="L26" s="37" t="s">
        <v>60</v>
      </c>
      <c r="M26" s="37" t="s">
        <v>60</v>
      </c>
      <c r="N26" s="37" t="s">
        <v>60</v>
      </c>
      <c r="O26" s="37" t="s">
        <v>60</v>
      </c>
      <c r="P26" s="37" t="s">
        <v>60</v>
      </c>
      <c r="Q26" s="37" t="s">
        <v>60</v>
      </c>
      <c r="R26" s="37" t="s">
        <v>60</v>
      </c>
      <c r="S26" s="37" t="s">
        <v>60</v>
      </c>
      <c r="T26" s="37" t="s">
        <v>60</v>
      </c>
      <c r="U26" s="37" t="s">
        <v>60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 x14ac:dyDescent="0.3">
      <c r="A27" s="37" t="s">
        <v>125</v>
      </c>
      <c r="B27" s="37" t="s">
        <v>126</v>
      </c>
      <c r="C27" s="37" t="s">
        <v>127</v>
      </c>
      <c r="D27" s="26">
        <v>45969.78188657407</v>
      </c>
      <c r="E27" s="26">
        <v>45969.805825277777</v>
      </c>
      <c r="F27" s="37">
        <f t="shared" si="0"/>
        <v>0</v>
      </c>
      <c r="G27" s="37">
        <f t="shared" si="1"/>
        <v>0</v>
      </c>
      <c r="H27" s="37">
        <f t="shared" si="2"/>
        <v>0</v>
      </c>
      <c r="I27" s="37">
        <f t="shared" si="3"/>
        <v>24</v>
      </c>
      <c r="J27" s="37">
        <f t="shared" si="4"/>
        <v>24</v>
      </c>
      <c r="K27" s="38">
        <f t="shared" si="5"/>
        <v>0</v>
      </c>
      <c r="L27" s="37" t="s">
        <v>60</v>
      </c>
      <c r="M27" s="37" t="s">
        <v>60</v>
      </c>
      <c r="N27" s="37" t="s">
        <v>60</v>
      </c>
      <c r="O27" s="37" t="s">
        <v>60</v>
      </c>
      <c r="P27" s="37" t="s">
        <v>60</v>
      </c>
      <c r="Q27" s="37" t="s">
        <v>60</v>
      </c>
      <c r="R27" s="37" t="s">
        <v>60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 x14ac:dyDescent="0.3">
      <c r="A28" s="37" t="s">
        <v>128</v>
      </c>
      <c r="B28" s="37" t="s">
        <v>129</v>
      </c>
      <c r="C28" s="37" t="s">
        <v>130</v>
      </c>
      <c r="D28" s="26">
        <v>45832.422222222223</v>
      </c>
      <c r="E28" s="26">
        <v>45832.430825277777</v>
      </c>
      <c r="F28" s="37">
        <f t="shared" si="0"/>
        <v>0</v>
      </c>
      <c r="G28" s="37">
        <f t="shared" si="1"/>
        <v>0</v>
      </c>
      <c r="H28" s="37">
        <f t="shared" si="2"/>
        <v>0</v>
      </c>
      <c r="I28" s="37">
        <f t="shared" si="3"/>
        <v>24</v>
      </c>
      <c r="J28" s="37">
        <f t="shared" si="4"/>
        <v>24</v>
      </c>
      <c r="K28" s="38">
        <f t="shared" si="5"/>
        <v>0</v>
      </c>
      <c r="L28" s="37" t="s">
        <v>60</v>
      </c>
      <c r="M28" s="37" t="s">
        <v>60</v>
      </c>
      <c r="N28" s="37" t="s">
        <v>60</v>
      </c>
      <c r="O28" s="37" t="s">
        <v>60</v>
      </c>
      <c r="P28" s="37" t="s">
        <v>60</v>
      </c>
      <c r="Q28" s="37" t="s">
        <v>60</v>
      </c>
      <c r="R28" s="37" t="s">
        <v>60</v>
      </c>
      <c r="S28" s="37" t="s">
        <v>60</v>
      </c>
      <c r="T28" s="37" t="s">
        <v>60</v>
      </c>
      <c r="U28" s="37" t="s">
        <v>60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 x14ac:dyDescent="0.3">
      <c r="A29" s="37" t="s">
        <v>131</v>
      </c>
      <c r="B29" s="37" t="s">
        <v>132</v>
      </c>
      <c r="C29" s="37" t="s">
        <v>133</v>
      </c>
      <c r="D29" s="26">
        <v>45831.297060185185</v>
      </c>
      <c r="E29" s="26">
        <v>45831.305825277777</v>
      </c>
      <c r="F29" s="37">
        <f t="shared" si="0"/>
        <v>0</v>
      </c>
      <c r="G29" s="37">
        <f t="shared" si="1"/>
        <v>0</v>
      </c>
      <c r="H29" s="37">
        <f t="shared" si="2"/>
        <v>0</v>
      </c>
      <c r="I29" s="37">
        <f t="shared" si="3"/>
        <v>24</v>
      </c>
      <c r="J29" s="37">
        <f t="shared" si="4"/>
        <v>24</v>
      </c>
      <c r="K29" s="38">
        <f t="shared" si="5"/>
        <v>0</v>
      </c>
      <c r="L29" s="37" t="s">
        <v>60</v>
      </c>
      <c r="M29" s="37" t="s">
        <v>60</v>
      </c>
      <c r="N29" s="37" t="s">
        <v>60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 x14ac:dyDescent="0.3">
      <c r="A30" s="37" t="s">
        <v>134</v>
      </c>
      <c r="B30" s="37" t="s">
        <v>135</v>
      </c>
      <c r="C30" s="37" t="s">
        <v>136</v>
      </c>
      <c r="D30" s="26">
        <v>45893.762060185181</v>
      </c>
      <c r="E30" s="26">
        <v>45893.764158611113</v>
      </c>
      <c r="F30" s="37">
        <f t="shared" si="0"/>
        <v>0</v>
      </c>
      <c r="G30" s="37">
        <f t="shared" si="1"/>
        <v>1</v>
      </c>
      <c r="H30" s="37">
        <f t="shared" si="2"/>
        <v>0</v>
      </c>
      <c r="I30" s="37">
        <f t="shared" si="3"/>
        <v>23</v>
      </c>
      <c r="J30" s="37">
        <f t="shared" si="4"/>
        <v>24</v>
      </c>
      <c r="K30" s="38">
        <f t="shared" si="5"/>
        <v>4.1666666666666664E-2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60</v>
      </c>
      <c r="S30" s="37" t="s">
        <v>60</v>
      </c>
      <c r="T30" s="37" t="s">
        <v>60</v>
      </c>
      <c r="U30" s="37" t="s">
        <v>60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 x14ac:dyDescent="0.3">
      <c r="A31" s="37" t="s">
        <v>137</v>
      </c>
      <c r="B31" s="37" t="s">
        <v>138</v>
      </c>
      <c r="C31" s="37" t="s">
        <v>139</v>
      </c>
      <c r="D31" s="26">
        <v>45868.48101851852</v>
      </c>
      <c r="E31" s="26">
        <v>45868.514158611113</v>
      </c>
      <c r="F31" s="37">
        <f t="shared" si="0"/>
        <v>0</v>
      </c>
      <c r="G31" s="37">
        <f t="shared" si="1"/>
        <v>0</v>
      </c>
      <c r="H31" s="37">
        <f t="shared" si="2"/>
        <v>0</v>
      </c>
      <c r="I31" s="37">
        <f t="shared" si="3"/>
        <v>24</v>
      </c>
      <c r="J31" s="37">
        <f t="shared" si="4"/>
        <v>24</v>
      </c>
      <c r="K31" s="38">
        <f t="shared" si="5"/>
        <v>0</v>
      </c>
      <c r="L31" s="37" t="s">
        <v>60</v>
      </c>
      <c r="M31" s="37" t="s">
        <v>60</v>
      </c>
      <c r="N31" s="37" t="s">
        <v>60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 x14ac:dyDescent="0.3">
      <c r="A32" s="37" t="s">
        <v>140</v>
      </c>
      <c r="B32" s="37" t="s">
        <v>141</v>
      </c>
      <c r="C32" s="37" t="s">
        <v>142</v>
      </c>
      <c r="D32" s="26">
        <v>45849.56832175926</v>
      </c>
      <c r="E32" s="26">
        <v>45849.597491944442</v>
      </c>
      <c r="F32" s="37">
        <f t="shared" si="0"/>
        <v>0</v>
      </c>
      <c r="G32" s="37">
        <f t="shared" si="1"/>
        <v>0</v>
      </c>
      <c r="H32" s="37">
        <f t="shared" si="2"/>
        <v>0</v>
      </c>
      <c r="I32" s="37">
        <f t="shared" si="3"/>
        <v>24</v>
      </c>
      <c r="J32" s="37">
        <f t="shared" si="4"/>
        <v>24</v>
      </c>
      <c r="K32" s="38">
        <f t="shared" si="5"/>
        <v>0</v>
      </c>
      <c r="L32" s="37" t="s">
        <v>60</v>
      </c>
      <c r="M32" s="37" t="s">
        <v>60</v>
      </c>
      <c r="N32" s="37" t="s">
        <v>60</v>
      </c>
      <c r="O32" s="37" t="s">
        <v>60</v>
      </c>
      <c r="P32" s="37" t="s">
        <v>60</v>
      </c>
      <c r="Q32" s="37" t="s">
        <v>60</v>
      </c>
      <c r="R32" s="37" t="s">
        <v>60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 x14ac:dyDescent="0.3">
      <c r="A33" s="37" t="s">
        <v>143</v>
      </c>
      <c r="B33" s="37" t="s">
        <v>144</v>
      </c>
      <c r="C33" s="37" t="s">
        <v>145</v>
      </c>
      <c r="D33" s="26">
        <v>45880.706111111111</v>
      </c>
      <c r="E33" s="26">
        <v>45880.722491944442</v>
      </c>
      <c r="F33" s="37">
        <f t="shared" si="0"/>
        <v>0</v>
      </c>
      <c r="G33" s="37">
        <f t="shared" si="1"/>
        <v>0</v>
      </c>
      <c r="H33" s="37">
        <f t="shared" si="2"/>
        <v>0</v>
      </c>
      <c r="I33" s="37">
        <f t="shared" si="3"/>
        <v>24</v>
      </c>
      <c r="J33" s="37">
        <f t="shared" si="4"/>
        <v>24</v>
      </c>
      <c r="K33" s="38">
        <f t="shared" si="5"/>
        <v>0</v>
      </c>
      <c r="L33" s="37" t="s">
        <v>60</v>
      </c>
      <c r="M33" s="37" t="s">
        <v>60</v>
      </c>
      <c r="N33" s="37" t="s">
        <v>60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 x14ac:dyDescent="0.3">
      <c r="A34" s="37" t="s">
        <v>146</v>
      </c>
      <c r="B34" s="37" t="s">
        <v>147</v>
      </c>
      <c r="C34" s="37" t="s">
        <v>148</v>
      </c>
      <c r="D34" s="26">
        <v>45760.559641203705</v>
      </c>
      <c r="E34" s="26">
        <v>45760.597491944442</v>
      </c>
      <c r="F34" s="37">
        <f t="shared" si="0"/>
        <v>0</v>
      </c>
      <c r="G34" s="37">
        <f t="shared" si="1"/>
        <v>0</v>
      </c>
      <c r="H34" s="37">
        <f t="shared" si="2"/>
        <v>0</v>
      </c>
      <c r="I34" s="37">
        <f t="shared" si="3"/>
        <v>24</v>
      </c>
      <c r="J34" s="37">
        <f t="shared" si="4"/>
        <v>24</v>
      </c>
      <c r="K34" s="38">
        <f t="shared" si="5"/>
        <v>0</v>
      </c>
      <c r="L34" s="37" t="s">
        <v>60</v>
      </c>
      <c r="M34" s="37" t="s">
        <v>60</v>
      </c>
      <c r="N34" s="37" t="s">
        <v>60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 x14ac:dyDescent="0.3">
      <c r="A35" s="37" t="s">
        <v>149</v>
      </c>
      <c r="B35" s="37" t="s">
        <v>150</v>
      </c>
      <c r="C35" s="37" t="s">
        <v>151</v>
      </c>
      <c r="D35" s="26">
        <v>45855.627476851849</v>
      </c>
      <c r="E35" s="26">
        <v>45731.722491944442</v>
      </c>
      <c r="F35" s="37">
        <f t="shared" si="0"/>
        <v>0</v>
      </c>
      <c r="G35" s="37">
        <f t="shared" si="1"/>
        <v>0</v>
      </c>
      <c r="H35" s="37">
        <f t="shared" si="2"/>
        <v>0</v>
      </c>
      <c r="I35" s="37">
        <f t="shared" si="3"/>
        <v>24</v>
      </c>
      <c r="J35" s="37">
        <f t="shared" si="4"/>
        <v>24</v>
      </c>
      <c r="K35" s="38">
        <f t="shared" si="5"/>
        <v>0</v>
      </c>
      <c r="L35" s="37" t="s">
        <v>60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 x14ac:dyDescent="0.3">
      <c r="A36" s="37" t="s">
        <v>152</v>
      </c>
      <c r="B36" s="37" t="s">
        <v>153</v>
      </c>
      <c r="C36" s="37" t="s">
        <v>154</v>
      </c>
      <c r="D36" s="26">
        <v>45953.861944444448</v>
      </c>
      <c r="E36" s="26">
        <v>45953.889158611113</v>
      </c>
      <c r="F36" s="37">
        <f t="shared" si="0"/>
        <v>0</v>
      </c>
      <c r="G36" s="37">
        <f t="shared" si="1"/>
        <v>0</v>
      </c>
      <c r="H36" s="37">
        <f t="shared" si="2"/>
        <v>0</v>
      </c>
      <c r="I36" s="37">
        <f t="shared" si="3"/>
        <v>24</v>
      </c>
      <c r="J36" s="37">
        <f t="shared" si="4"/>
        <v>24</v>
      </c>
      <c r="K36" s="38">
        <f t="shared" si="5"/>
        <v>0</v>
      </c>
      <c r="L36" s="37" t="s">
        <v>60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 x14ac:dyDescent="0.3">
      <c r="A37" s="37" t="s">
        <v>155</v>
      </c>
      <c r="B37" s="37" t="s">
        <v>156</v>
      </c>
      <c r="C37" s="37" t="s">
        <v>157</v>
      </c>
      <c r="D37" s="26">
        <v>45937.845509259263</v>
      </c>
      <c r="E37" s="26">
        <v>45937.847491944442</v>
      </c>
      <c r="F37" s="37">
        <f t="shared" si="0"/>
        <v>0</v>
      </c>
      <c r="G37" s="37">
        <f t="shared" si="1"/>
        <v>0</v>
      </c>
      <c r="H37" s="37">
        <f t="shared" si="2"/>
        <v>1</v>
      </c>
      <c r="I37" s="37">
        <f t="shared" si="3"/>
        <v>23</v>
      </c>
      <c r="J37" s="37">
        <f t="shared" si="4"/>
        <v>24</v>
      </c>
      <c r="K37" s="38">
        <f t="shared" si="5"/>
        <v>0</v>
      </c>
      <c r="L37" s="37" t="s">
        <v>60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61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 x14ac:dyDescent="0.3">
      <c r="A38" s="37" t="s">
        <v>158</v>
      </c>
      <c r="B38" s="37" t="s">
        <v>159</v>
      </c>
      <c r="C38" s="37" t="s">
        <v>160</v>
      </c>
      <c r="D38" s="26">
        <v>45726.430636574078</v>
      </c>
      <c r="E38" s="26">
        <v>45726.430825277777</v>
      </c>
      <c r="F38" s="37">
        <f t="shared" si="0"/>
        <v>0</v>
      </c>
      <c r="G38" s="37">
        <f t="shared" si="1"/>
        <v>0</v>
      </c>
      <c r="H38" s="37">
        <f t="shared" si="2"/>
        <v>0</v>
      </c>
      <c r="I38" s="37">
        <f t="shared" si="3"/>
        <v>24</v>
      </c>
      <c r="J38" s="37">
        <f t="shared" si="4"/>
        <v>24</v>
      </c>
      <c r="K38" s="38">
        <f t="shared" si="5"/>
        <v>0</v>
      </c>
      <c r="L38" s="37" t="s">
        <v>60</v>
      </c>
      <c r="M38" s="37" t="s">
        <v>60</v>
      </c>
      <c r="N38" s="37" t="s">
        <v>60</v>
      </c>
      <c r="O38" s="37" t="s">
        <v>60</v>
      </c>
      <c r="P38" s="37" t="s">
        <v>60</v>
      </c>
      <c r="Q38" s="37" t="s">
        <v>60</v>
      </c>
      <c r="R38" s="37" t="s">
        <v>60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 x14ac:dyDescent="0.3">
      <c r="A39" s="37" t="s">
        <v>161</v>
      </c>
      <c r="B39" s="37" t="s">
        <v>162</v>
      </c>
      <c r="C39" s="37" t="s">
        <v>163</v>
      </c>
      <c r="D39" s="26">
        <v>45761.845266203702</v>
      </c>
      <c r="E39" s="26">
        <v>45761.847491944442</v>
      </c>
      <c r="F39" s="37">
        <f t="shared" si="0"/>
        <v>0</v>
      </c>
      <c r="G39" s="37">
        <f t="shared" si="1"/>
        <v>0</v>
      </c>
      <c r="H39" s="37">
        <f t="shared" si="2"/>
        <v>0</v>
      </c>
      <c r="I39" s="37">
        <f t="shared" si="3"/>
        <v>24</v>
      </c>
      <c r="J39" s="37">
        <f t="shared" si="4"/>
        <v>24</v>
      </c>
      <c r="K39" s="38">
        <f t="shared" si="5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 x14ac:dyDescent="0.3">
      <c r="A40" s="37" t="s">
        <v>164</v>
      </c>
      <c r="B40" s="37" t="s">
        <v>165</v>
      </c>
      <c r="C40" s="37" t="s">
        <v>166</v>
      </c>
      <c r="D40" s="26">
        <v>45809.824872685189</v>
      </c>
      <c r="E40" s="26">
        <v>45809.847491944442</v>
      </c>
      <c r="F40" s="37">
        <f t="shared" si="0"/>
        <v>0</v>
      </c>
      <c r="G40" s="37">
        <f t="shared" si="1"/>
        <v>0</v>
      </c>
      <c r="H40" s="37">
        <f t="shared" si="2"/>
        <v>0</v>
      </c>
      <c r="I40" s="37">
        <f t="shared" si="3"/>
        <v>24</v>
      </c>
      <c r="J40" s="37">
        <f t="shared" si="4"/>
        <v>24</v>
      </c>
      <c r="K40" s="38">
        <f t="shared" si="5"/>
        <v>0</v>
      </c>
      <c r="L40" s="37" t="s">
        <v>60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 x14ac:dyDescent="0.3">
      <c r="A41" s="37" t="s">
        <v>167</v>
      </c>
      <c r="B41" s="37" t="s">
        <v>168</v>
      </c>
      <c r="C41" s="37" t="s">
        <v>169</v>
      </c>
      <c r="D41" s="26">
        <v>45793.519837962958</v>
      </c>
      <c r="E41" s="26">
        <v>45793.555825277777</v>
      </c>
      <c r="F41" s="37">
        <f t="shared" si="0"/>
        <v>0</v>
      </c>
      <c r="G41" s="37">
        <f t="shared" si="1"/>
        <v>0</v>
      </c>
      <c r="H41" s="37">
        <f t="shared" si="2"/>
        <v>0</v>
      </c>
      <c r="I41" s="37">
        <f t="shared" si="3"/>
        <v>24</v>
      </c>
      <c r="J41" s="37">
        <f t="shared" si="4"/>
        <v>24</v>
      </c>
      <c r="K41" s="38">
        <f t="shared" si="5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 x14ac:dyDescent="0.3">
      <c r="A42" s="37" t="s">
        <v>170</v>
      </c>
      <c r="B42" s="37" t="s">
        <v>171</v>
      </c>
      <c r="C42" s="37" t="s">
        <v>172</v>
      </c>
      <c r="D42" s="26">
        <v>45852.64539351852</v>
      </c>
      <c r="E42" s="26">
        <v>45852.680825277777</v>
      </c>
      <c r="F42" s="37">
        <f t="shared" si="0"/>
        <v>0</v>
      </c>
      <c r="G42" s="37">
        <f t="shared" si="1"/>
        <v>0</v>
      </c>
      <c r="H42" s="37">
        <f t="shared" si="2"/>
        <v>0</v>
      </c>
      <c r="I42" s="37">
        <f t="shared" si="3"/>
        <v>24</v>
      </c>
      <c r="J42" s="37">
        <f t="shared" si="4"/>
        <v>24</v>
      </c>
      <c r="K42" s="38">
        <f t="shared" si="5"/>
        <v>0</v>
      </c>
      <c r="L42" s="37" t="s">
        <v>60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 x14ac:dyDescent="0.3">
      <c r="A43" s="37" t="s">
        <v>173</v>
      </c>
      <c r="B43" s="37" t="s">
        <v>174</v>
      </c>
      <c r="C43" s="37" t="s">
        <v>175</v>
      </c>
      <c r="D43" s="26">
        <v>45729.863113425927</v>
      </c>
      <c r="E43" s="26">
        <v>45729.889158611113</v>
      </c>
      <c r="F43" s="37">
        <f t="shared" si="0"/>
        <v>0</v>
      </c>
      <c r="G43" s="37">
        <f t="shared" si="1"/>
        <v>0</v>
      </c>
      <c r="H43" s="37">
        <f t="shared" si="2"/>
        <v>0</v>
      </c>
      <c r="I43" s="37">
        <f t="shared" si="3"/>
        <v>24</v>
      </c>
      <c r="J43" s="37">
        <f t="shared" si="4"/>
        <v>24</v>
      </c>
      <c r="K43" s="38">
        <f t="shared" si="5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 x14ac:dyDescent="0.3">
      <c r="A44" s="37" t="s">
        <v>176</v>
      </c>
      <c r="B44" s="37" t="s">
        <v>177</v>
      </c>
      <c r="C44" s="37" t="s">
        <v>178</v>
      </c>
      <c r="D44" s="26">
        <v>45929.456041666665</v>
      </c>
      <c r="E44" s="26">
        <v>45929.472491944442</v>
      </c>
      <c r="F44" s="37">
        <f t="shared" si="0"/>
        <v>0</v>
      </c>
      <c r="G44" s="37">
        <f t="shared" si="1"/>
        <v>0</v>
      </c>
      <c r="H44" s="37">
        <f t="shared" si="2"/>
        <v>0</v>
      </c>
      <c r="I44" s="37">
        <f t="shared" si="3"/>
        <v>24</v>
      </c>
      <c r="J44" s="37">
        <f t="shared" si="4"/>
        <v>24</v>
      </c>
      <c r="K44" s="38">
        <f t="shared" si="5"/>
        <v>0</v>
      </c>
      <c r="L44" s="37" t="s">
        <v>60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60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 x14ac:dyDescent="0.3">
      <c r="A45" s="37" t="s">
        <v>179</v>
      </c>
      <c r="B45" s="37" t="s">
        <v>180</v>
      </c>
      <c r="C45" s="37" t="s">
        <v>181</v>
      </c>
      <c r="D45" s="26">
        <v>45950.795335648145</v>
      </c>
      <c r="E45" s="26">
        <v>45705.389158599537</v>
      </c>
      <c r="F45" s="37">
        <f t="shared" si="0"/>
        <v>0</v>
      </c>
      <c r="G45" s="37">
        <f t="shared" si="1"/>
        <v>0</v>
      </c>
      <c r="H45" s="37">
        <f t="shared" si="2"/>
        <v>0</v>
      </c>
      <c r="I45" s="37">
        <f t="shared" si="3"/>
        <v>24</v>
      </c>
      <c r="J45" s="37">
        <f t="shared" si="4"/>
        <v>24</v>
      </c>
      <c r="K45" s="38">
        <f t="shared" si="5"/>
        <v>0</v>
      </c>
      <c r="L45" s="37" t="s">
        <v>60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 x14ac:dyDescent="0.3">
      <c r="A46" s="37" t="s">
        <v>182</v>
      </c>
      <c r="B46" s="37" t="s">
        <v>183</v>
      </c>
      <c r="C46" s="37" t="s">
        <v>184</v>
      </c>
      <c r="D46" s="26">
        <v>45704.687719907408</v>
      </c>
      <c r="E46" s="26">
        <v>45704.722491932873</v>
      </c>
      <c r="F46" s="37">
        <f t="shared" si="0"/>
        <v>0</v>
      </c>
      <c r="G46" s="37">
        <f t="shared" si="1"/>
        <v>0</v>
      </c>
      <c r="H46" s="37">
        <f t="shared" si="2"/>
        <v>0</v>
      </c>
      <c r="I46" s="37">
        <f t="shared" si="3"/>
        <v>24</v>
      </c>
      <c r="J46" s="37">
        <f t="shared" si="4"/>
        <v>24</v>
      </c>
      <c r="K46" s="38">
        <f t="shared" si="5"/>
        <v>0</v>
      </c>
      <c r="L46" s="37" t="s">
        <v>60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 x14ac:dyDescent="0.3">
      <c r="A47" s="37" t="s">
        <v>185</v>
      </c>
      <c r="B47" s="37" t="s">
        <v>186</v>
      </c>
      <c r="C47" s="37" t="s">
        <v>187</v>
      </c>
      <c r="D47" s="26">
        <v>45770.372199074074</v>
      </c>
      <c r="E47" s="26">
        <v>45770.389158611113</v>
      </c>
      <c r="F47" s="37">
        <f t="shared" si="0"/>
        <v>0</v>
      </c>
      <c r="G47" s="37">
        <f t="shared" si="1"/>
        <v>0</v>
      </c>
      <c r="H47" s="37">
        <f t="shared" si="2"/>
        <v>0</v>
      </c>
      <c r="I47" s="37">
        <f t="shared" si="3"/>
        <v>24</v>
      </c>
      <c r="J47" s="37">
        <f t="shared" si="4"/>
        <v>24</v>
      </c>
      <c r="K47" s="38">
        <f t="shared" si="5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 x14ac:dyDescent="0.3">
      <c r="A48" s="37" t="s">
        <v>188</v>
      </c>
      <c r="B48" s="37" t="s">
        <v>189</v>
      </c>
      <c r="C48" s="37" t="s">
        <v>190</v>
      </c>
      <c r="D48" s="26">
        <v>45742.986574074079</v>
      </c>
      <c r="E48" s="26">
        <v>45743.014158611113</v>
      </c>
      <c r="F48" s="37">
        <f t="shared" si="0"/>
        <v>0</v>
      </c>
      <c r="G48" s="37">
        <f t="shared" si="1"/>
        <v>0</v>
      </c>
      <c r="H48" s="37">
        <f t="shared" si="2"/>
        <v>0</v>
      </c>
      <c r="I48" s="37">
        <f t="shared" si="3"/>
        <v>24</v>
      </c>
      <c r="J48" s="37">
        <f t="shared" si="4"/>
        <v>24</v>
      </c>
      <c r="K48" s="38">
        <f t="shared" si="5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49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49">
    <cfRule type="cellIs" dxfId="13" priority="14" operator="greaterThan">
      <formula>0</formula>
    </cfRule>
  </conditionalFormatting>
  <conditionalFormatting sqref="G5:G49">
    <cfRule type="colorScale" priority="15">
      <colorScale>
        <cfvo type="num" val="0"/>
        <cfvo type="num" val="55"/>
        <color rgb="FFDA3F2A"/>
        <color rgb="FF77F22C"/>
      </colorScale>
    </cfRule>
  </conditionalFormatting>
  <conditionalFormatting sqref="H5:H49">
    <cfRule type="cellIs" dxfId="12" priority="16" operator="greaterThan">
      <formula>0</formula>
    </cfRule>
  </conditionalFormatting>
  <conditionalFormatting sqref="K5:K48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8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9000000}"/>
    <hyperlink ref="M1" r:id="rId3" tooltip="Editar evidencia en Zajuna" xr:uid="{00000000-0004-0000-0000-00001A000000}"/>
    <hyperlink ref="N1" r:id="rId4" tooltip="Editar evidencia en Zajuna" xr:uid="{00000000-0004-0000-0000-00001B000000}"/>
    <hyperlink ref="O1" r:id="rId5" tooltip="Editar evidencia en Zajuna" xr:uid="{00000000-0004-0000-0000-00002F000000}"/>
    <hyperlink ref="P1" r:id="rId6" tooltip="Editar evidencia en Zajuna" xr:uid="{00000000-0004-0000-0000-000030000000}"/>
    <hyperlink ref="Q1" r:id="rId7" tooltip="Editar evidencia en Zajuna" xr:uid="{00000000-0004-0000-0000-000031000000}"/>
    <hyperlink ref="R1" r:id="rId8" tooltip="Editar evidencia en Zajuna" xr:uid="{00000000-0004-0000-0000-000032000000}"/>
    <hyperlink ref="S1" r:id="rId9" tooltip="Editar evidencia en Zajuna" xr:uid="{00000000-0004-0000-0000-000033000000}"/>
    <hyperlink ref="T1" r:id="rId10" tooltip="Editar evidencia en Zajuna" xr:uid="{00000000-0004-0000-0000-000034000000}"/>
    <hyperlink ref="U1" r:id="rId11" tooltip="Editar evidencia en Zajuna" xr:uid="{00000000-0004-0000-0000-000041000000}"/>
    <hyperlink ref="V1" r:id="rId12" tooltip="Editar evidencia en Zajuna" xr:uid="{00000000-0004-0000-0000-000042000000}"/>
    <hyperlink ref="W1" r:id="rId13" tooltip="Editar evidencia en Zajuna" xr:uid="{00000000-0004-0000-0000-000043000000}"/>
    <hyperlink ref="X1" r:id="rId14" tooltip="Editar evidencia en Zajuna" xr:uid="{00000000-0004-0000-0000-000044000000}"/>
    <hyperlink ref="Y1" r:id="rId15" tooltip="Editar evidencia en Zajuna" xr:uid="{00000000-0004-0000-0000-000045000000}"/>
    <hyperlink ref="Z1" r:id="rId16" tooltip="Editar evidencia en Zajuna" xr:uid="{00000000-0004-0000-0000-000046000000}"/>
    <hyperlink ref="AA1" r:id="rId17" tooltip="Editar evidencia en Zajuna" xr:uid="{00000000-0004-0000-0000-000059000000}"/>
    <hyperlink ref="AB1" r:id="rId18" tooltip="Editar evidencia en Zajuna" xr:uid="{00000000-0004-0000-0000-00005A000000}"/>
    <hyperlink ref="AC1" r:id="rId19" tooltip="Editar evidencia en Zajuna" xr:uid="{00000000-0004-0000-0000-00005B000000}"/>
    <hyperlink ref="AD1" r:id="rId20" tooltip="Editar evidencia en Zajuna" xr:uid="{00000000-0004-0000-0000-000066000000}"/>
    <hyperlink ref="AE1" r:id="rId21" tooltip="Editar evidencia en Zajuna" xr:uid="{00000000-0004-0000-0000-000067000000}"/>
    <hyperlink ref="AF1" r:id="rId22" tooltip="Editar evidencia en Zajuna" xr:uid="{00000000-0004-0000-0000-000068000000}"/>
    <hyperlink ref="AG1" r:id="rId23" tooltip="Editar evidencia en Zajuna" xr:uid="{00000000-0004-0000-0000-00007B000000}"/>
    <hyperlink ref="AH1" r:id="rId24" tooltip="Editar evidencia en Zajuna" xr:uid="{00000000-0004-0000-0000-00007C000000}"/>
    <hyperlink ref="AI1" r:id="rId25" tooltip="Editar evidencia en Zajuna" xr:uid="{00000000-0004-0000-0000-00007D000000}"/>
    <hyperlink ref="L2" r:id="rId26" tooltip="Abrir evidencia en Zajuna" xr:uid="{00000000-0004-0000-0000-0000E0000000}"/>
    <hyperlink ref="M2" r:id="rId27" tooltip="Abrir evidencia en Zajuna" xr:uid="{00000000-0004-0000-0000-0000E1000000}"/>
    <hyperlink ref="N2" r:id="rId28" tooltip="Abrir evidencia en Zajuna" xr:uid="{00000000-0004-0000-0000-0000E2000000}"/>
    <hyperlink ref="O2" r:id="rId29" tooltip="Abrir evidencia en Zajuna" xr:uid="{00000000-0004-0000-0000-0000F6000000}"/>
    <hyperlink ref="P2" r:id="rId30" tooltip="Abrir evidencia en Zajuna" xr:uid="{00000000-0004-0000-0000-0000F7000000}"/>
    <hyperlink ref="Q2" r:id="rId31" tooltip="Abrir evidencia en Zajuna" xr:uid="{00000000-0004-0000-0000-0000F8000000}"/>
    <hyperlink ref="R2" r:id="rId32" tooltip="Abrir evidencia en Zajuna" xr:uid="{00000000-0004-0000-0000-0000F9000000}"/>
    <hyperlink ref="S2" r:id="rId33" tooltip="Abrir evidencia en Zajuna" xr:uid="{00000000-0004-0000-0000-0000FA000000}"/>
    <hyperlink ref="T2" r:id="rId34" tooltip="Abrir evidencia en Zajuna" xr:uid="{00000000-0004-0000-0000-0000FB000000}"/>
    <hyperlink ref="U2" r:id="rId35" tooltip="Abrir evidencia en Zajuna" xr:uid="{00000000-0004-0000-0000-000008010000}"/>
    <hyperlink ref="V2" r:id="rId36" tooltip="Abrir evidencia en Zajuna" xr:uid="{00000000-0004-0000-0000-000009010000}"/>
    <hyperlink ref="W2" r:id="rId37" tooltip="Abrir evidencia en Zajuna" xr:uid="{00000000-0004-0000-0000-00000A010000}"/>
    <hyperlink ref="X2" r:id="rId38" tooltip="Abrir evidencia en Zajuna" xr:uid="{00000000-0004-0000-0000-00000B010000}"/>
    <hyperlink ref="Y2" r:id="rId39" tooltip="Abrir evidencia en Zajuna" xr:uid="{00000000-0004-0000-0000-00000C010000}"/>
    <hyperlink ref="Z2" r:id="rId40" tooltip="Abrir evidencia en Zajuna" xr:uid="{00000000-0004-0000-0000-00000D010000}"/>
    <hyperlink ref="AA2" r:id="rId41" tooltip="Abrir evidencia en Zajuna" xr:uid="{00000000-0004-0000-0000-000020010000}"/>
    <hyperlink ref="AB2" r:id="rId42" tooltip="Abrir evidencia en Zajuna" xr:uid="{00000000-0004-0000-0000-000021010000}"/>
    <hyperlink ref="AC2" r:id="rId43" tooltip="Abrir evidencia en Zajuna" xr:uid="{00000000-0004-0000-0000-000022010000}"/>
    <hyperlink ref="AD2" r:id="rId44" tooltip="Abrir evidencia en Zajuna" xr:uid="{00000000-0004-0000-0000-00002D010000}"/>
    <hyperlink ref="AE2" r:id="rId45" tooltip="Abrir evidencia en Zajuna" xr:uid="{00000000-0004-0000-0000-00002E010000}"/>
    <hyperlink ref="AF2" r:id="rId46" tooltip="Abrir evidencia en Zajuna" xr:uid="{00000000-0004-0000-0000-00002F010000}"/>
    <hyperlink ref="AG2" r:id="rId47" tooltip="Abrir evidencia en Zajuna" xr:uid="{00000000-0004-0000-0000-000042010000}"/>
    <hyperlink ref="AH2" r:id="rId48" tooltip="Abrir evidencia en Zajuna" xr:uid="{00000000-0004-0000-0000-000043010000}"/>
    <hyperlink ref="AI2" r:id="rId49" tooltip="Abrir evidencia en Zajuna" xr:uid="{00000000-0004-0000-0000-000044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DC5DE-9241-494A-9A9D-B8EABD9DF85A}">
  <dimension ref="A1:B16"/>
  <sheetViews>
    <sheetView tabSelected="1" workbookViewId="0">
      <selection activeCell="B4" sqref="B4"/>
    </sheetView>
  </sheetViews>
  <sheetFormatPr baseColWidth="10" defaultColWidth="58.33203125" defaultRowHeight="14.4" x14ac:dyDescent="0.3"/>
  <cols>
    <col min="1" max="1" width="20" bestFit="1" customWidth="1"/>
    <col min="2" max="2" width="19.88671875" bestFit="1" customWidth="1"/>
  </cols>
  <sheetData>
    <row r="1" spans="1:2" ht="15" thickBot="1" x14ac:dyDescent="0.35"/>
    <row r="2" spans="1:2" ht="15" thickBot="1" x14ac:dyDescent="0.35">
      <c r="A2" s="40" t="s">
        <v>191</v>
      </c>
      <c r="B2" s="41" t="s">
        <v>192</v>
      </c>
    </row>
    <row r="3" spans="1:2" ht="15" thickBot="1" x14ac:dyDescent="0.35">
      <c r="A3" s="42" t="s">
        <v>193</v>
      </c>
      <c r="B3" s="43" t="s">
        <v>194</v>
      </c>
    </row>
    <row r="4" spans="1:2" ht="15" thickBot="1" x14ac:dyDescent="0.35">
      <c r="A4" s="42" t="s">
        <v>195</v>
      </c>
      <c r="B4" s="43" t="s">
        <v>196</v>
      </c>
    </row>
    <row r="5" spans="1:2" ht="15" thickBot="1" x14ac:dyDescent="0.35">
      <c r="A5" s="42" t="s">
        <v>197</v>
      </c>
      <c r="B5" s="43" t="s">
        <v>198</v>
      </c>
    </row>
    <row r="6" spans="1:2" ht="15" thickBot="1" x14ac:dyDescent="0.35">
      <c r="A6" s="42" t="s">
        <v>199</v>
      </c>
      <c r="B6" s="43" t="s">
        <v>200</v>
      </c>
    </row>
    <row r="7" spans="1:2" ht="15" thickBot="1" x14ac:dyDescent="0.35">
      <c r="A7" s="42" t="s">
        <v>201</v>
      </c>
      <c r="B7" s="43" t="s">
        <v>202</v>
      </c>
    </row>
    <row r="8" spans="1:2" ht="15" thickBot="1" x14ac:dyDescent="0.35">
      <c r="A8" s="42" t="s">
        <v>203</v>
      </c>
      <c r="B8" s="43" t="s">
        <v>204</v>
      </c>
    </row>
    <row r="9" spans="1:2" ht="15" thickBot="1" x14ac:dyDescent="0.35">
      <c r="A9" s="42" t="s">
        <v>205</v>
      </c>
      <c r="B9" s="43" t="s">
        <v>206</v>
      </c>
    </row>
    <row r="10" spans="1:2" ht="15" thickBot="1" x14ac:dyDescent="0.35">
      <c r="A10" s="42" t="s">
        <v>207</v>
      </c>
      <c r="B10" s="43" t="s">
        <v>208</v>
      </c>
    </row>
    <row r="11" spans="1:2" ht="15" thickBot="1" x14ac:dyDescent="0.35">
      <c r="A11" s="42" t="s">
        <v>209</v>
      </c>
      <c r="B11" s="43" t="s">
        <v>210</v>
      </c>
    </row>
    <row r="12" spans="1:2" ht="15" thickBot="1" x14ac:dyDescent="0.35">
      <c r="A12" s="42" t="s">
        <v>211</v>
      </c>
      <c r="B12" s="43" t="s">
        <v>212</v>
      </c>
    </row>
    <row r="13" spans="1:2" ht="15" thickBot="1" x14ac:dyDescent="0.35">
      <c r="A13" s="42" t="s">
        <v>213</v>
      </c>
      <c r="B13" s="43" t="s">
        <v>214</v>
      </c>
    </row>
    <row r="14" spans="1:2" ht="15" thickBot="1" x14ac:dyDescent="0.35">
      <c r="A14" s="42" t="s">
        <v>215</v>
      </c>
      <c r="B14" s="43" t="s">
        <v>216</v>
      </c>
    </row>
    <row r="15" spans="1:2" ht="15" thickBot="1" x14ac:dyDescent="0.35">
      <c r="A15" s="42" t="s">
        <v>217</v>
      </c>
      <c r="B15" s="43" t="s">
        <v>218</v>
      </c>
    </row>
    <row r="16" spans="1:2" ht="15" thickBot="1" x14ac:dyDescent="0.35">
      <c r="A16" s="42" t="s">
        <v>219</v>
      </c>
      <c r="B16" s="43" t="s">
        <v>220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2025-11-11T20:22:42Z</dcterms:created>
  <dcterms:modified xsi:type="dcterms:W3CDTF">2025-11-13T00:52:39Z</dcterms:modified>
  <cp:category/>
</cp:coreProperties>
</file>